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95" windowWidth="27795" windowHeight="11955"/>
  </bookViews>
  <sheets>
    <sheet name="3" sheetId="1" r:id="rId1"/>
  </sheets>
  <externalReferences>
    <externalReference r:id="rId2"/>
  </externalReferences>
  <definedNames>
    <definedName name="_xlnm._FilterDatabase" localSheetId="0" hidden="1">'3'!$A$15:$AA$88</definedName>
    <definedName name="_xlnm.Print_Titles" localSheetId="0">'3'!$12:$15</definedName>
    <definedName name="_xlnm.Print_Area" localSheetId="0">'3'!$A$1:$AA$88</definedName>
  </definedNames>
  <calcPr calcId="124519"/>
</workbook>
</file>

<file path=xl/calcChain.xml><?xml version="1.0" encoding="utf-8"?>
<calcChain xmlns="http://schemas.openxmlformats.org/spreadsheetml/2006/main">
  <c r="Z68" i="1"/>
  <c r="Z20"/>
  <c r="T85"/>
  <c r="Z85" s="1"/>
  <c r="N70"/>
  <c r="S75"/>
  <c r="U79"/>
  <c r="T79"/>
  <c r="Z86"/>
  <c r="AA86"/>
  <c r="W68"/>
  <c r="G86"/>
  <c r="I86" s="1"/>
  <c r="H86" l="1"/>
  <c r="X83" l="1"/>
  <c r="X82"/>
  <c r="X68" s="1"/>
  <c r="X67" s="1"/>
  <c r="X20" s="1"/>
  <c r="X53"/>
  <c r="X52" s="1"/>
  <c r="X51" s="1"/>
  <c r="X44" s="1"/>
  <c r="X18" s="1"/>
  <c r="X17"/>
  <c r="V53"/>
  <c r="V52"/>
  <c r="V51" s="1"/>
  <c r="V44" s="1"/>
  <c r="V18" s="1"/>
  <c r="V17"/>
  <c r="T68"/>
  <c r="T67" s="1"/>
  <c r="T20" s="1"/>
  <c r="T16" s="1"/>
  <c r="T18"/>
  <c r="T44"/>
  <c r="T51"/>
  <c r="T52"/>
  <c r="T53"/>
  <c r="U85"/>
  <c r="U68"/>
  <c r="U53"/>
  <c r="X16" l="1"/>
  <c r="Y83"/>
  <c r="Y82"/>
  <c r="Y53"/>
  <c r="W53"/>
  <c r="AA78" l="1"/>
  <c r="S85"/>
  <c r="AA85" s="1"/>
  <c r="S84"/>
  <c r="AA84" s="1"/>
  <c r="AA83"/>
  <c r="Z83"/>
  <c r="AA82"/>
  <c r="Z82"/>
  <c r="AA81"/>
  <c r="V81"/>
  <c r="Z81" s="1"/>
  <c r="AA80"/>
  <c r="V80"/>
  <c r="Z80" s="1"/>
  <c r="AA79"/>
  <c r="Z79"/>
  <c r="Z78"/>
  <c r="S77"/>
  <c r="AA77" s="1"/>
  <c r="Z77"/>
  <c r="S76"/>
  <c r="AA76" s="1"/>
  <c r="Z76"/>
  <c r="AA75"/>
  <c r="AA68" s="1"/>
  <c r="Z75"/>
  <c r="Q74"/>
  <c r="AA74" s="1"/>
  <c r="P74"/>
  <c r="Z74" s="1"/>
  <c r="Q73"/>
  <c r="AA73" s="1"/>
  <c r="P73"/>
  <c r="Z73" s="1"/>
  <c r="O72"/>
  <c r="AA72" s="1"/>
  <c r="N72"/>
  <c r="Z72" s="1"/>
  <c r="O71"/>
  <c r="AA71" s="1"/>
  <c r="N71"/>
  <c r="Z71" s="1"/>
  <c r="O70"/>
  <c r="Z70"/>
  <c r="Q68"/>
  <c r="Q67" s="1"/>
  <c r="Q20" s="1"/>
  <c r="O69"/>
  <c r="AA69" s="1"/>
  <c r="N69"/>
  <c r="Z69" s="1"/>
  <c r="W52"/>
  <c r="W51" s="1"/>
  <c r="W44" s="1"/>
  <c r="W18" s="1"/>
  <c r="S53"/>
  <c r="Q53"/>
  <c r="Q52" s="1"/>
  <c r="Q51" s="1"/>
  <c r="Q44" s="1"/>
  <c r="Q18" s="1"/>
  <c r="P53"/>
  <c r="P52" s="1"/>
  <c r="P51" s="1"/>
  <c r="P44" s="1"/>
  <c r="P18" s="1"/>
  <c r="O53"/>
  <c r="N53"/>
  <c r="N52" s="1"/>
  <c r="N51" s="1"/>
  <c r="N44" s="1"/>
  <c r="N18" s="1"/>
  <c r="H17"/>
  <c r="I17"/>
  <c r="J17"/>
  <c r="K17"/>
  <c r="L17"/>
  <c r="M17"/>
  <c r="N17"/>
  <c r="O17"/>
  <c r="P17"/>
  <c r="Q17"/>
  <c r="S17"/>
  <c r="U17"/>
  <c r="W17"/>
  <c r="Y17"/>
  <c r="F17"/>
  <c r="L52"/>
  <c r="L51" s="1"/>
  <c r="L44" s="1"/>
  <c r="L18" s="1"/>
  <c r="M52"/>
  <c r="M51" s="1"/>
  <c r="M44" s="1"/>
  <c r="M18" s="1"/>
  <c r="O52"/>
  <c r="O51" s="1"/>
  <c r="O44" s="1"/>
  <c r="O18" s="1"/>
  <c r="S52"/>
  <c r="S51" s="1"/>
  <c r="S44" s="1"/>
  <c r="S18" s="1"/>
  <c r="U52"/>
  <c r="U51" s="1"/>
  <c r="Y52"/>
  <c r="L68"/>
  <c r="M68"/>
  <c r="M67" s="1"/>
  <c r="M20" s="1"/>
  <c r="L67"/>
  <c r="L20" s="1"/>
  <c r="E51"/>
  <c r="E44" s="1"/>
  <c r="E18" s="1"/>
  <c r="E22"/>
  <c r="E21"/>
  <c r="E20"/>
  <c r="E19"/>
  <c r="E17"/>
  <c r="D44"/>
  <c r="D18" s="1"/>
  <c r="D22"/>
  <c r="D21"/>
  <c r="D20"/>
  <c r="D19"/>
  <c r="D17"/>
  <c r="Z17"/>
  <c r="Y51" l="1"/>
  <c r="Y44" s="1"/>
  <c r="Y18" s="1"/>
  <c r="V68"/>
  <c r="V67" s="1"/>
  <c r="V20" s="1"/>
  <c r="V16" s="1"/>
  <c r="AA53"/>
  <c r="U18"/>
  <c r="U44"/>
  <c r="P68"/>
  <c r="P67" s="1"/>
  <c r="P20" s="1"/>
  <c r="P16" s="1"/>
  <c r="S68"/>
  <c r="S67" s="1"/>
  <c r="N68"/>
  <c r="N67" s="1"/>
  <c r="O68"/>
  <c r="O67" s="1"/>
  <c r="O20" s="1"/>
  <c r="Z53"/>
  <c r="Z52" s="1"/>
  <c r="Z51" s="1"/>
  <c r="Z44" s="1"/>
  <c r="Z18" s="1"/>
  <c r="AA70"/>
  <c r="G70" s="1"/>
  <c r="G78"/>
  <c r="H78" s="1"/>
  <c r="W67"/>
  <c r="W20" s="1"/>
  <c r="W16" s="1"/>
  <c r="Y68"/>
  <c r="Y67" s="1"/>
  <c r="Y20" s="1"/>
  <c r="G69"/>
  <c r="I69" s="1"/>
  <c r="L16"/>
  <c r="G71"/>
  <c r="H71" s="1"/>
  <c r="G73"/>
  <c r="H73" s="1"/>
  <c r="Q16"/>
  <c r="O16"/>
  <c r="M16"/>
  <c r="F20"/>
  <c r="G72"/>
  <c r="G75"/>
  <c r="G76"/>
  <c r="G77"/>
  <c r="G84"/>
  <c r="U67"/>
  <c r="I71"/>
  <c r="G74"/>
  <c r="G79"/>
  <c r="G80"/>
  <c r="G81"/>
  <c r="G82"/>
  <c r="G83"/>
  <c r="G85"/>
  <c r="I78"/>
  <c r="S20" l="1"/>
  <c r="S16" s="1"/>
  <c r="AA67"/>
  <c r="Y16"/>
  <c r="N20"/>
  <c r="N16" s="1"/>
  <c r="Z67"/>
  <c r="Z16" s="1"/>
  <c r="I73"/>
  <c r="H69"/>
  <c r="G68"/>
  <c r="AA20"/>
  <c r="U20"/>
  <c r="U16" s="1"/>
  <c r="I83"/>
  <c r="H83"/>
  <c r="I82"/>
  <c r="H82"/>
  <c r="I81"/>
  <c r="H81"/>
  <c r="I80"/>
  <c r="H80"/>
  <c r="I79"/>
  <c r="H79"/>
  <c r="H77"/>
  <c r="I77"/>
  <c r="H76"/>
  <c r="I76"/>
  <c r="H75"/>
  <c r="I75"/>
  <c r="H72"/>
  <c r="I72"/>
  <c r="H70"/>
  <c r="I70"/>
  <c r="H85"/>
  <c r="I85"/>
  <c r="H74"/>
  <c r="I74"/>
  <c r="I84"/>
  <c r="H84"/>
  <c r="I68" l="1"/>
  <c r="I67" s="1"/>
  <c r="I20" s="1"/>
  <c r="H68"/>
  <c r="H67" s="1"/>
  <c r="H20" s="1"/>
  <c r="G67" l="1"/>
  <c r="G20" s="1"/>
  <c r="AA17"/>
  <c r="G17"/>
  <c r="G53" l="1"/>
  <c r="G52" s="1"/>
  <c r="G51" s="1"/>
  <c r="G44" s="1"/>
  <c r="G18" s="1"/>
  <c r="G16" s="1"/>
  <c r="AA52"/>
  <c r="AA51" s="1"/>
  <c r="AA44" s="1"/>
  <c r="AA18" s="1"/>
  <c r="AA16" s="1"/>
  <c r="F52"/>
  <c r="F51" s="1"/>
  <c r="F44" s="1"/>
  <c r="F18" l="1"/>
  <c r="H53" l="1"/>
  <c r="H52" s="1"/>
  <c r="H51" s="1"/>
  <c r="H44" s="1"/>
  <c r="H18" s="1"/>
  <c r="H16" s="1"/>
  <c r="I53"/>
  <c r="I52" s="1"/>
  <c r="I51" s="1"/>
  <c r="I44" s="1"/>
  <c r="I18" s="1"/>
  <c r="I16" s="1"/>
</calcChain>
</file>

<file path=xl/sharedStrings.xml><?xml version="1.0" encoding="utf-8"?>
<sst xmlns="http://schemas.openxmlformats.org/spreadsheetml/2006/main" count="1528" uniqueCount="191">
  <si>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</si>
  <si>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</si>
  <si>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</si>
  <si>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</si>
  <si>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</si>
  <si>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</si>
  <si>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</si>
  <si>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</si>
  <si>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План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</si>
  <si>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</si>
  <si>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</si>
  <si>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</si>
  <si>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</si>
  <si>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</si>
  <si>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</si>
  <si>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</si>
  <si>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</si>
  <si>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Г</t>
  </si>
  <si>
    <t>План на 01.01.2016 года</t>
  </si>
  <si>
    <t>2017 год</t>
  </si>
  <si>
    <t>2018 год</t>
  </si>
  <si>
    <t>2019 год</t>
  </si>
  <si>
    <t>2020 год</t>
  </si>
  <si>
    <t>2021 год</t>
  </si>
  <si>
    <t>2022 год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</si>
  <si>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</si>
  <si>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нд</t>
  </si>
  <si>
    <t>Приложение  № _____</t>
  </si>
  <si>
    <t>к решению _____</t>
  </si>
  <si>
    <t>от «___» _____________________ г. №_____</t>
  </si>
  <si>
    <t>Перечни инвестиционных проектов</t>
  </si>
  <si>
    <t>Раздел 2. План освоения капитальных вложений по инвестиционным проектам</t>
  </si>
  <si>
    <t>Итого (план)</t>
  </si>
  <si>
    <t>Утвержденный план</t>
  </si>
  <si>
    <t>14.1</t>
  </si>
  <si>
    <t>14.2</t>
  </si>
  <si>
    <t>14.3</t>
  </si>
  <si>
    <t>14.4</t>
  </si>
  <si>
    <t>14.5</t>
  </si>
  <si>
    <t>14.6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</si>
  <si>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</si>
  <si>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</si>
  <si>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</si>
  <si>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</si>
  <si>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</si>
  <si>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14.7</t>
  </si>
  <si>
    <t>14.8</t>
  </si>
  <si>
    <t>14.9</t>
  </si>
  <si>
    <t>14.10</t>
  </si>
  <si>
    <t>14.11</t>
  </si>
  <si>
    <t>14.12</t>
  </si>
  <si>
    <t>Факт (предложение по корректировке)</t>
  </si>
  <si>
    <t>Итого (факт)</t>
  </si>
  <si>
    <t>15.1</t>
  </si>
  <si>
    <t>15.2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</si>
  <si>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</si>
  <si>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</si>
  <si>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</si>
  <si>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</si>
  <si>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</si>
  <si>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</si>
  <si>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</si>
  <si>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</si>
  <si>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</si>
  <si>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</si>
  <si>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</si>
  <si>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</si>
  <si>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</si>
  <si>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</si>
  <si>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</si>
  <si>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 город Гороховец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</si>
  <si>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</si>
  <si>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</si>
  <si>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</si>
  <si>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</si>
  <si>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</si>
  <si>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</si>
  <si>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</si>
  <si>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</si>
  <si>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</si>
  <si>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</si>
  <si>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</si>
  <si>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</si>
  <si>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</si>
  <si>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</si>
  <si>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</si>
  <si>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</si>
  <si>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</si>
  <si>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</si>
  <si>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</si>
  <si>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</si>
  <si>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</si>
  <si>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</si>
  <si>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</si>
  <si>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</si>
  <si>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</si>
  <si>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</si>
  <si>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</si>
  <si>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</si>
  <si>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</si>
  <si>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</si>
  <si>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</si>
  <si>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</si>
  <si>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</si>
  <si>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</si>
  <si>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</si>
  <si>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</si>
  <si>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</si>
  <si>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</si>
  <si>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</si>
  <si>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</si>
  <si>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</si>
  <si>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</si>
  <si>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</si>
  <si>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</si>
  <si>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</si>
  <si>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</si>
  <si>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</si>
  <si>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</si>
  <si>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</si>
  <si>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электроэнергии, 1355 шт.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</si>
  <si>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</si>
  <si>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</si>
  <si>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</si>
  <si>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</si>
  <si>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</si>
  <si>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</si>
  <si>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</si>
  <si>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</si>
  <si>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</si>
  <si>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</si>
  <si>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</si>
  <si>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</si>
  <si>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</si>
  <si>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</si>
  <si>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</si>
  <si>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</si>
  <si>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</si>
  <si>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</si>
  <si>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</si>
  <si>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</si>
  <si>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</si>
  <si>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</si>
  <si>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</si>
  <si>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</si>
  <si>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</si>
  <si>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</si>
  <si>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</si>
  <si>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</si>
  <si>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</si>
  <si>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</si>
  <si>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Строительство электрических сетей 0,4кВ от ТП-5 ул. Калинина 0,8 км</t>
  </si>
  <si>
    <t>ЭН172202_1</t>
  </si>
  <si>
    <t>Строительство электрических сетей 0,4кВ от ТП-14 ул. Краснова, ул. Гагарина 0,8 км</t>
  </si>
  <si>
    <t>ЭН172202_2</t>
  </si>
  <si>
    <t>Строительство электрических сетей 0,4кВ от ТП-9 ул. Московская 0,85 км</t>
  </si>
  <si>
    <t>ЭН172202_3</t>
  </si>
  <si>
    <t>Строительство электрических сетей 0,4кВ от ТП-1 ул. Пионерская, ул. Первого мая 1,5 км</t>
  </si>
  <si>
    <t>ЭН172202_4</t>
  </si>
  <si>
    <t>Строительство электрических сетей 0,4кВ от РП-1 ул. Ленина (четная+нечетная сторона) 1,4 км</t>
  </si>
  <si>
    <t>ЭН172202_5</t>
  </si>
  <si>
    <t>Строительство электрических сетей 0,4кВ от ТП-4 ул. Ленина, ул. Набережная, пл. Патоличева (четная+нечетная сторона) 2,4 км</t>
  </si>
  <si>
    <t>ЭН172202_6</t>
  </si>
  <si>
    <t>Строительство электрических сетей 0,4кВ от ТП-7 ул. Ленина (четная+нечетная сторона) 1,84 км</t>
  </si>
  <si>
    <t>ЭН172202_7</t>
  </si>
  <si>
    <t>Строительство электрических сетей 0,4кВ от ТП-5 ул. Ленина, ул. Московская (четная+нечетная сторона) 2,19 км</t>
  </si>
  <si>
    <t>ЭН172202_8</t>
  </si>
  <si>
    <t>Строительство электрических сетей 0,4кВ ул. Набережная, Гоголя 1,51 км</t>
  </si>
  <si>
    <t>ЭН172202_9</t>
  </si>
  <si>
    <t>Строительство электрических сетей 0,4кВ ул.Гоголя, братьев Бесединых  (четная+нечетная сторона) 1,3 км</t>
  </si>
  <si>
    <t>ЭН172202_10</t>
  </si>
  <si>
    <t>ЭН172202_11</t>
  </si>
  <si>
    <t>ЭН172202_12</t>
  </si>
  <si>
    <t>Строительство электрических сетей 0,4кВ от ТП-6 ул. Некрасова, пер. Некрасова 1,2 км</t>
  </si>
  <si>
    <t>ЭН172202_13</t>
  </si>
  <si>
    <t>Строительство электрических сетей 0,4кВ от ТП-20 ул. Московская 1,7 км</t>
  </si>
  <si>
    <t>ЭН172202_14</t>
  </si>
  <si>
    <t>Строительство электрических сетей 0,4кВ от ТП-11 ул. Республиканская 1,6 км</t>
  </si>
  <si>
    <t>ЭН172202_15</t>
  </si>
  <si>
    <t>Строительство ВЛ-0,4 кВ, 1,44 км</t>
  </si>
  <si>
    <t>ЭJ172202_16</t>
  </si>
  <si>
    <t>Строительство электрических сетей 0,4кВ ул. Набережная, 1,3 км</t>
  </si>
  <si>
    <t>ЭJ172202_17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</si>
  <si>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</si>
  <si>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</si>
  <si>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</si>
  <si>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</si>
  <si>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</si>
  <si>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</si>
  <si>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 xml:space="preserve">Строительство ВЛ-0,4 кВ ул.Гагарина, г. Гороховец Магистраль 2,2 км ( с вводами 5,72 км) </t>
  </si>
  <si>
    <t>ЭL172202_18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</si>
</sst>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"/>
  </numFmts>
  <fonts count="30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43" fontId="0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2" fontId="0" fillId="0" borderId="1" xfId="23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2" fontId="3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horizontal="right"/>
    </xf>
    <xf numFmtId="2" fontId="3" fillId="0" borderId="0" xfId="2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 textRotation="90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6" fillId="0" borderId="1" xfId="23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textRotation="90" wrapText="1"/>
    </xf>
    <xf numFmtId="2" fontId="2" fillId="0" borderId="1" xfId="2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horizontal="left"/>
    </xf>
    <xf numFmtId="2" fontId="3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/>
    <xf numFmtId="167" fontId="0" fillId="0" borderId="0" xfId="0" applyNumberFormat="1" applyFont="1" applyFill="1"/>
    <xf numFmtId="2" fontId="0" fillId="24" borderId="1" xfId="23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left" vertical="center"/>
    </xf>
    <xf numFmtId="2" fontId="3" fillId="0" borderId="0" xfId="2" applyNumberFormat="1" applyFont="1" applyFill="1" applyAlignment="1">
      <alignment horizontal="left" vertical="center"/>
    </xf>
    <xf numFmtId="2" fontId="0" fillId="0" borderId="0" xfId="0" applyNumberFormat="1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1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54;&#1056;&#1069;&#1057;\&#1054;&#1056;&#1069;&#1057;%20&#1043;&#1086;&#1088;&#1086;&#1093;&#1086;&#1074;&#1077;&#1094;\&#1082;&#1086;&#1088;&#1088;&#1077;&#1082;&#1090;&#1080;&#1088;&#1086;&#1074;&#1082;&#1072;%20&#1048;&#1055;-2017-2022%20&#1075;.%20&#1043;&#1086;&#1088;&#1086;&#1093;&#1086;&#1074;&#1077;&#1094;%20&#1044;&#1040;\&#1040;&#1085;&#1072;&#1083;&#1080;&#1079;%20&#1092;&#1086;&#1088;&#1084;&#1099;%20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"/>
      <sheetName val="Ф.1 ФОРМУЛЫ"/>
      <sheetName val="ФОРМУЛЫ целевые показатели"/>
      <sheetName val="Целевые показатели и форма 7, 2"/>
      <sheetName val="Форма 7"/>
      <sheetName val="Форма 2"/>
      <sheetName val="2017"/>
      <sheetName val="2018"/>
      <sheetName val="2019"/>
      <sheetName val="2020"/>
      <sheetName val="2021"/>
      <sheetName val="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3">
          <cell r="Y53">
            <v>8.6995440800575992</v>
          </cell>
          <cell r="AD53">
            <v>8.6995440800575992</v>
          </cell>
          <cell r="AI53">
            <v>4.3100000000000005</v>
          </cell>
          <cell r="AN53">
            <v>4.3100000000000005</v>
          </cell>
          <cell r="AX53">
            <v>5.0999999999999996</v>
          </cell>
        </row>
        <row r="69">
          <cell r="Y69">
            <v>1.2402341099856</v>
          </cell>
          <cell r="AD69">
            <v>1.2402341099856</v>
          </cell>
        </row>
        <row r="70">
          <cell r="Y70">
            <v>1.4479164699855998</v>
          </cell>
          <cell r="AD70">
            <v>1.4479164699855998</v>
          </cell>
        </row>
        <row r="71">
          <cell r="Y71">
            <v>1.0199611499855998</v>
          </cell>
          <cell r="AD71">
            <v>1.0199611499855998</v>
          </cell>
        </row>
        <row r="72">
          <cell r="Y72">
            <v>2.5923441899855999</v>
          </cell>
          <cell r="AD72">
            <v>2.5923441899855999</v>
          </cell>
        </row>
        <row r="73">
          <cell r="AI73">
            <v>8.0180000000000007</v>
          </cell>
          <cell r="AN73">
            <v>8.0180000000000007</v>
          </cell>
        </row>
        <row r="74">
          <cell r="AI74">
            <v>2.673</v>
          </cell>
          <cell r="AN74">
            <v>2.673</v>
          </cell>
        </row>
        <row r="75">
          <cell r="AX75">
            <v>7.0549999999999997</v>
          </cell>
        </row>
        <row r="76">
          <cell r="AX76">
            <v>0.31900000000000001</v>
          </cell>
        </row>
        <row r="77">
          <cell r="AX77">
            <v>0.215</v>
          </cell>
        </row>
        <row r="80">
          <cell r="BM80">
            <v>6.6101694915254239</v>
          </cell>
        </row>
        <row r="81">
          <cell r="BM81">
            <v>3.5593220338983054</v>
          </cell>
        </row>
        <row r="84">
          <cell r="AX84">
            <v>1.5169999999999999</v>
          </cell>
        </row>
        <row r="85">
          <cell r="AX85">
            <v>0.79400000000000004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99"/>
  <sheetViews>
    <sheetView tabSelected="1" view="pageBreakPreview" topLeftCell="H72" zoomScale="80" zoomScaleNormal="70" zoomScaleSheetLayoutView="80" workbookViewId="0">
      <selection activeCell="AA86" sqref="AA69:AA86"/>
    </sheetView>
  </sheetViews>
  <sheetFormatPr defaultRowHeight="15.75"/>
  <cols>
    <col min="1" max="1" width="10.875" style="3" customWidth="1"/>
    <col min="2" max="2" width="36.875" style="3" bestFit="1" customWidth="1"/>
    <col min="3" max="3" width="13.25" style="3" customWidth="1"/>
    <col min="4" max="4" width="7.25" style="3" customWidth="1"/>
    <col min="5" max="5" width="13" style="3" customWidth="1"/>
    <col min="6" max="6" width="24.125" style="3" customWidth="1"/>
    <col min="7" max="7" width="8.375" style="16" customWidth="1"/>
    <col min="8" max="8" width="7.5" style="16" customWidth="1"/>
    <col min="9" max="9" width="9.5" style="16" customWidth="1"/>
    <col min="10" max="10" width="8.75" style="16" customWidth="1"/>
    <col min="11" max="11" width="9.25" style="16" customWidth="1"/>
    <col min="12" max="12" width="11.25" style="16" customWidth="1"/>
    <col min="13" max="13" width="12.375" style="16" customWidth="1"/>
    <col min="14" max="14" width="17.5" style="16" customWidth="1"/>
    <col min="15" max="27" width="16.625" style="16" customWidth="1"/>
    <col min="28" max="28" width="7.125" style="3" customWidth="1"/>
    <col min="29" max="29" width="6" style="3" customWidth="1"/>
    <col min="30" max="30" width="8.375" style="3" customWidth="1"/>
    <col min="31" max="31" width="5.625" style="3" customWidth="1"/>
    <col min="32" max="32" width="7.375" style="3" customWidth="1"/>
    <col min="33" max="33" width="10" style="3" customWidth="1"/>
    <col min="34" max="34" width="7.875" style="3" customWidth="1"/>
    <col min="35" max="35" width="6.75" style="3" customWidth="1"/>
    <col min="36" max="36" width="9" style="3" customWidth="1"/>
    <col min="37" max="37" width="6.125" style="3" customWidth="1"/>
    <col min="38" max="38" width="6.75" style="3" customWidth="1"/>
    <col min="39" max="39" width="9.375" style="3" customWidth="1"/>
    <col min="40" max="40" width="7.375" style="3" customWidth="1"/>
    <col min="41" max="47" width="7.25" style="3" customWidth="1"/>
    <col min="48" max="48" width="8.625" style="3" customWidth="1"/>
    <col min="49" max="49" width="6.125" style="3" customWidth="1"/>
    <col min="50" max="50" width="6.875" style="3" customWidth="1"/>
    <col min="51" max="51" width="9.625" style="3" customWidth="1"/>
    <col min="52" max="52" width="6.75" style="3" customWidth="1"/>
    <col min="53" max="53" width="7.75" style="3" customWidth="1"/>
    <col min="54" max="16384" width="9" style="3"/>
  </cols>
  <sheetData>
    <row r="1" spans="1:27" ht="18.75">
      <c r="AA1" s="17" t="s">
        <v>27</v>
      </c>
    </row>
    <row r="2" spans="1:27" ht="18.75">
      <c r="AA2" s="18" t="s">
        <v>28</v>
      </c>
    </row>
    <row r="3" spans="1:27" ht="18.75">
      <c r="AA3" s="18" t="s">
        <v>29</v>
      </c>
    </row>
    <row r="4" spans="1:27" ht="18.75">
      <c r="A4" s="46"/>
      <c r="B4" s="46"/>
      <c r="C4" s="46"/>
      <c r="D4" s="46"/>
      <c r="E4" s="46"/>
      <c r="F4" s="46"/>
    </row>
    <row r="5" spans="1:27" ht="18.7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52"/>
      <c r="K5" s="52"/>
      <c r="L5" s="51"/>
      <c r="M5" s="51"/>
      <c r="N5" s="53"/>
      <c r="O5" s="53"/>
      <c r="P5" s="53"/>
      <c r="Q5" s="53"/>
      <c r="R5" s="53"/>
      <c r="S5" s="53"/>
      <c r="T5" s="53"/>
      <c r="U5" s="53"/>
      <c r="V5" s="30"/>
      <c r="W5" s="19"/>
      <c r="X5" s="19"/>
      <c r="Y5" s="19"/>
      <c r="Z5" s="19"/>
      <c r="AA5" s="19"/>
    </row>
    <row r="6" spans="1:27" ht="18.75">
      <c r="A6" s="47"/>
      <c r="B6" s="47"/>
      <c r="C6" s="47"/>
      <c r="D6" s="47"/>
      <c r="E6" s="47"/>
      <c r="F6" s="4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 t="s">
        <v>40</v>
      </c>
      <c r="X6" s="20"/>
      <c r="Y6" s="20"/>
      <c r="Z6" s="20"/>
      <c r="AA6" s="20"/>
    </row>
    <row r="7" spans="1:27" ht="18.75">
      <c r="A7" s="54" t="s">
        <v>31</v>
      </c>
      <c r="B7" s="54"/>
      <c r="C7" s="54"/>
      <c r="D7" s="54"/>
      <c r="E7" s="54"/>
      <c r="F7" s="54"/>
      <c r="G7" s="54"/>
      <c r="H7" s="54"/>
      <c r="I7" s="54"/>
      <c r="J7" s="55"/>
      <c r="K7" s="55"/>
      <c r="L7" s="54"/>
      <c r="M7" s="54"/>
      <c r="N7" s="56"/>
      <c r="O7" s="56"/>
      <c r="P7" s="56"/>
      <c r="Q7" s="56"/>
      <c r="R7" s="56"/>
      <c r="S7" s="56"/>
      <c r="T7" s="56"/>
      <c r="U7" s="56"/>
      <c r="V7" s="32"/>
      <c r="W7" s="48" t="s">
        <v>41</v>
      </c>
      <c r="X7" s="48"/>
      <c r="Y7" s="48"/>
      <c r="Z7" s="48"/>
      <c r="AA7" s="48"/>
    </row>
    <row r="8" spans="1:27" ht="18.75">
      <c r="A8" s="31"/>
      <c r="B8" s="31"/>
      <c r="C8" s="31"/>
      <c r="D8" s="31"/>
      <c r="E8" s="31"/>
      <c r="F8" s="31"/>
      <c r="W8" s="29"/>
      <c r="X8" s="29"/>
      <c r="Y8" s="29"/>
      <c r="Z8" s="29"/>
      <c r="AA8" s="29"/>
    </row>
    <row r="9" spans="1:27" ht="18.75">
      <c r="A9" s="51" t="s">
        <v>44</v>
      </c>
      <c r="B9" s="51"/>
      <c r="C9" s="51"/>
      <c r="D9" s="51"/>
      <c r="E9" s="51"/>
      <c r="F9" s="51"/>
      <c r="G9" s="51"/>
      <c r="H9" s="51"/>
      <c r="I9" s="51"/>
      <c r="J9" s="52"/>
      <c r="K9" s="52"/>
      <c r="L9" s="51"/>
      <c r="M9" s="51"/>
      <c r="N9" s="53"/>
      <c r="O9" s="53"/>
      <c r="P9" s="53"/>
      <c r="Q9" s="53"/>
      <c r="R9" s="53"/>
      <c r="S9" s="53"/>
      <c r="T9" s="53"/>
      <c r="U9" s="53"/>
      <c r="V9" s="30"/>
      <c r="W9" s="49" t="s">
        <v>42</v>
      </c>
      <c r="X9" s="49"/>
      <c r="Y9" s="49"/>
      <c r="Z9" s="49"/>
      <c r="AA9" s="49"/>
    </row>
    <row r="10" spans="1:27">
      <c r="W10" s="50" t="s">
        <v>43</v>
      </c>
      <c r="X10" s="50"/>
      <c r="Y10" s="50"/>
      <c r="Z10" s="50"/>
      <c r="AA10" s="50"/>
    </row>
    <row r="12" spans="1:27" ht="72.75" customHeight="1">
      <c r="A12" s="39" t="s">
        <v>0</v>
      </c>
      <c r="B12" s="39" t="s">
        <v>1</v>
      </c>
      <c r="C12" s="39" t="s">
        <v>2</v>
      </c>
      <c r="D12" s="40" t="s">
        <v>3</v>
      </c>
      <c r="E12" s="39" t="s">
        <v>4</v>
      </c>
      <c r="F12" s="39" t="s">
        <v>25</v>
      </c>
      <c r="G12" s="41" t="s">
        <v>5</v>
      </c>
      <c r="H12" s="42"/>
      <c r="I12" s="42"/>
      <c r="J12" s="42"/>
      <c r="K12" s="42"/>
      <c r="L12" s="44" t="s">
        <v>6</v>
      </c>
      <c r="M12" s="44"/>
      <c r="N12" s="42" t="s">
        <v>7</v>
      </c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ht="66" customHeight="1">
      <c r="A13" s="39"/>
      <c r="B13" s="39"/>
      <c r="C13" s="39"/>
      <c r="D13" s="40"/>
      <c r="E13" s="39"/>
      <c r="F13" s="39"/>
      <c r="G13" s="41" t="s">
        <v>8</v>
      </c>
      <c r="H13" s="42"/>
      <c r="I13" s="42"/>
      <c r="J13" s="42"/>
      <c r="K13" s="45"/>
      <c r="L13" s="44" t="s">
        <v>18</v>
      </c>
      <c r="M13" s="44"/>
      <c r="N13" s="21" t="s">
        <v>19</v>
      </c>
      <c r="O13" s="21" t="s">
        <v>19</v>
      </c>
      <c r="P13" s="21" t="s">
        <v>20</v>
      </c>
      <c r="Q13" s="21" t="s">
        <v>20</v>
      </c>
      <c r="R13" s="21" t="s">
        <v>21</v>
      </c>
      <c r="S13" s="21" t="s">
        <v>21</v>
      </c>
      <c r="T13" s="21" t="s">
        <v>22</v>
      </c>
      <c r="U13" s="21" t="s">
        <v>22</v>
      </c>
      <c r="V13" s="21" t="s">
        <v>23</v>
      </c>
      <c r="W13" s="21" t="s">
        <v>23</v>
      </c>
      <c r="X13" s="22" t="s">
        <v>24</v>
      </c>
      <c r="Y13" s="22" t="s">
        <v>24</v>
      </c>
      <c r="Z13" s="44" t="s">
        <v>32</v>
      </c>
      <c r="AA13" s="43" t="s">
        <v>52</v>
      </c>
    </row>
    <row r="14" spans="1:27" ht="135" customHeight="1">
      <c r="A14" s="39"/>
      <c r="B14" s="39"/>
      <c r="C14" s="39"/>
      <c r="D14" s="40"/>
      <c r="E14" s="5" t="s">
        <v>8</v>
      </c>
      <c r="F14" s="5" t="s">
        <v>9</v>
      </c>
      <c r="G14" s="26" t="s">
        <v>10</v>
      </c>
      <c r="H14" s="26" t="s">
        <v>11</v>
      </c>
      <c r="I14" s="26" t="s">
        <v>12</v>
      </c>
      <c r="J14" s="23" t="s">
        <v>13</v>
      </c>
      <c r="K14" s="23" t="s">
        <v>14</v>
      </c>
      <c r="L14" s="26" t="s">
        <v>15</v>
      </c>
      <c r="M14" s="26" t="s">
        <v>16</v>
      </c>
      <c r="N14" s="35" t="s">
        <v>33</v>
      </c>
      <c r="O14" s="34" t="s">
        <v>51</v>
      </c>
      <c r="P14" s="35" t="s">
        <v>33</v>
      </c>
      <c r="Q14" s="34" t="s">
        <v>51</v>
      </c>
      <c r="R14" s="35" t="s">
        <v>33</v>
      </c>
      <c r="S14" s="34" t="s">
        <v>51</v>
      </c>
      <c r="T14" s="35" t="s">
        <v>33</v>
      </c>
      <c r="U14" s="34" t="s">
        <v>51</v>
      </c>
      <c r="V14" s="35" t="s">
        <v>33</v>
      </c>
      <c r="W14" s="34" t="s">
        <v>51</v>
      </c>
      <c r="X14" s="35" t="s">
        <v>33</v>
      </c>
      <c r="Y14" s="34" t="s">
        <v>51</v>
      </c>
      <c r="Z14" s="44"/>
      <c r="AA14" s="44"/>
    </row>
    <row r="15" spans="1:27" ht="19.5" customHeight="1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 t="s">
        <v>34</v>
      </c>
      <c r="O15" s="24" t="s">
        <v>35</v>
      </c>
      <c r="P15" s="24" t="s">
        <v>36</v>
      </c>
      <c r="Q15" s="24" t="s">
        <v>37</v>
      </c>
      <c r="R15" s="24" t="s">
        <v>38</v>
      </c>
      <c r="S15" s="24" t="s">
        <v>39</v>
      </c>
      <c r="T15" s="24" t="s">
        <v>45</v>
      </c>
      <c r="U15" s="24" t="s">
        <v>46</v>
      </c>
      <c r="V15" s="24" t="s">
        <v>47</v>
      </c>
      <c r="W15" s="24" t="s">
        <v>48</v>
      </c>
      <c r="X15" s="24" t="s">
        <v>49</v>
      </c>
      <c r="Y15" s="24" t="s">
        <v>50</v>
      </c>
      <c r="Z15" s="28" t="s">
        <v>53</v>
      </c>
      <c r="AA15" s="28" t="s">
        <v>54</v>
      </c>
    </row>
    <row r="16" spans="1:27" s="1" customFormat="1" ht="31.5">
      <c r="A16" s="7" t="s">
        <v>55</v>
      </c>
      <c r="B16" s="8" t="s">
        <v>56</v>
      </c>
      <c r="C16" s="9" t="s">
        <v>17</v>
      </c>
      <c r="D16" s="2" t="s">
        <v>26</v>
      </c>
      <c r="E16" s="13" t="s">
        <v>26</v>
      </c>
      <c r="F16" s="33" t="s">
        <v>26</v>
      </c>
      <c r="G16" s="25">
        <f t="shared" ref="G16:AA16" si="0">SUM(G17:G22)</f>
        <v>71.456699221919777</v>
      </c>
      <c r="H16" s="25">
        <f t="shared" si="0"/>
        <v>7.9316936136330947</v>
      </c>
      <c r="I16" s="25">
        <f t="shared" si="0"/>
        <v>63.525005608286676</v>
      </c>
      <c r="J16" s="15">
        <v>0</v>
      </c>
      <c r="K16" s="15">
        <v>0</v>
      </c>
      <c r="L16" s="25">
        <f t="shared" si="0"/>
        <v>0</v>
      </c>
      <c r="M16" s="25">
        <f t="shared" si="0"/>
        <v>0</v>
      </c>
      <c r="N16" s="25">
        <f t="shared" si="0"/>
        <v>12.711864406779661</v>
      </c>
      <c r="O16" s="25">
        <f t="shared" si="0"/>
        <v>12.711864406779661</v>
      </c>
      <c r="P16" s="25">
        <f t="shared" si="0"/>
        <v>12.712711864406781</v>
      </c>
      <c r="Q16" s="25">
        <f t="shared" si="0"/>
        <v>12.712711864406781</v>
      </c>
      <c r="R16" s="25">
        <v>12.5</v>
      </c>
      <c r="S16" s="25">
        <f t="shared" si="0"/>
        <v>12.5</v>
      </c>
      <c r="T16" s="25">
        <f>SUM(T17:T22)</f>
        <v>12.711864908333334</v>
      </c>
      <c r="U16" s="25">
        <f>SUM(U17:U22)</f>
        <v>12.711864408333334</v>
      </c>
      <c r="V16" s="25">
        <f>SUM(V17:V22)</f>
        <v>12.711864406786441</v>
      </c>
      <c r="W16" s="25">
        <f t="shared" si="0"/>
        <v>12.711864735599999</v>
      </c>
      <c r="X16" s="25">
        <f t="shared" ref="X16" si="1">SUM(X17:X22)</f>
        <v>12.7118644068</v>
      </c>
      <c r="Y16" s="25">
        <f t="shared" si="0"/>
        <v>12.7118644068</v>
      </c>
      <c r="Z16" s="25">
        <f t="shared" si="0"/>
        <v>76.060169993106229</v>
      </c>
      <c r="AA16" s="25">
        <f t="shared" si="0"/>
        <v>76.060169821919771</v>
      </c>
    </row>
    <row r="17" spans="1:27">
      <c r="A17" s="10" t="s">
        <v>57</v>
      </c>
      <c r="B17" s="11" t="s">
        <v>58</v>
      </c>
      <c r="C17" s="12" t="s">
        <v>17</v>
      </c>
      <c r="D17" s="6" t="str">
        <f t="shared" ref="D17:E17" si="2">D24</f>
        <v>нд</v>
      </c>
      <c r="E17" s="6" t="str">
        <f t="shared" si="2"/>
        <v>нд</v>
      </c>
      <c r="F17" s="33" t="str">
        <f>F24</f>
        <v>нд</v>
      </c>
      <c r="G17" s="35" t="str">
        <f t="shared" ref="G17:AA17" si="3">G24</f>
        <v>нд</v>
      </c>
      <c r="H17" s="35" t="str">
        <f t="shared" si="3"/>
        <v>нд</v>
      </c>
      <c r="I17" s="35" t="str">
        <f t="shared" si="3"/>
        <v>нд</v>
      </c>
      <c r="J17" s="35" t="str">
        <f t="shared" si="3"/>
        <v>нд</v>
      </c>
      <c r="K17" s="35" t="str">
        <f t="shared" si="3"/>
        <v>нд</v>
      </c>
      <c r="L17" s="35" t="str">
        <f t="shared" si="3"/>
        <v>нд</v>
      </c>
      <c r="M17" s="35" t="str">
        <f t="shared" si="3"/>
        <v>нд</v>
      </c>
      <c r="N17" s="35" t="str">
        <f t="shared" si="3"/>
        <v>нд</v>
      </c>
      <c r="O17" s="35" t="str">
        <f t="shared" si="3"/>
        <v>нд</v>
      </c>
      <c r="P17" s="35" t="str">
        <f t="shared" si="3"/>
        <v>нд</v>
      </c>
      <c r="Q17" s="35" t="str">
        <f t="shared" si="3"/>
        <v>нд</v>
      </c>
      <c r="R17" s="35" t="s">
        <v>26</v>
      </c>
      <c r="S17" s="35" t="str">
        <f t="shared" si="3"/>
        <v>нд</v>
      </c>
      <c r="T17" s="35" t="s">
        <v>26</v>
      </c>
      <c r="U17" s="35" t="str">
        <f t="shared" si="3"/>
        <v>нд</v>
      </c>
      <c r="V17" s="35" t="str">
        <f t="shared" ref="V17" si="4">V24</f>
        <v>нд</v>
      </c>
      <c r="W17" s="35" t="str">
        <f t="shared" si="3"/>
        <v>нд</v>
      </c>
      <c r="X17" s="35" t="str">
        <f t="shared" ref="X17" si="5">X24</f>
        <v>нд</v>
      </c>
      <c r="Y17" s="35" t="str">
        <f t="shared" si="3"/>
        <v>нд</v>
      </c>
      <c r="Z17" s="35" t="str">
        <f t="shared" si="3"/>
        <v>нд</v>
      </c>
      <c r="AA17" s="35" t="str">
        <f t="shared" si="3"/>
        <v>нд</v>
      </c>
    </row>
    <row r="18" spans="1:27" ht="31.5">
      <c r="A18" s="10" t="s">
        <v>59</v>
      </c>
      <c r="B18" s="11" t="s">
        <v>60</v>
      </c>
      <c r="C18" s="12" t="s">
        <v>17</v>
      </c>
      <c r="D18" s="6" t="str">
        <f t="shared" ref="D18:E18" si="6">D44</f>
        <v>нд</v>
      </c>
      <c r="E18" s="6" t="str">
        <f t="shared" si="6"/>
        <v>нд</v>
      </c>
      <c r="F18" s="4" t="str">
        <f>F44</f>
        <v>нд</v>
      </c>
      <c r="G18" s="35">
        <f t="shared" ref="G18:AA18" si="7">G44</f>
        <v>27.331381127181018</v>
      </c>
      <c r="H18" s="35">
        <f t="shared" si="7"/>
        <v>3.033783305117093</v>
      </c>
      <c r="I18" s="35">
        <f t="shared" si="7"/>
        <v>24.297597822063924</v>
      </c>
      <c r="J18" s="15">
        <v>0</v>
      </c>
      <c r="K18" s="15">
        <v>0</v>
      </c>
      <c r="L18" s="35">
        <f t="shared" si="7"/>
        <v>0</v>
      </c>
      <c r="M18" s="35">
        <f t="shared" si="7"/>
        <v>0</v>
      </c>
      <c r="N18" s="35">
        <f t="shared" si="7"/>
        <v>7.3724949830996609</v>
      </c>
      <c r="O18" s="35">
        <f t="shared" si="7"/>
        <v>7.3724949830996609</v>
      </c>
      <c r="P18" s="35">
        <f t="shared" si="7"/>
        <v>3.6525423728813564</v>
      </c>
      <c r="Q18" s="35">
        <f t="shared" si="7"/>
        <v>3.6525423728813564</v>
      </c>
      <c r="R18" s="35">
        <v>4.25</v>
      </c>
      <c r="S18" s="35">
        <f t="shared" si="7"/>
        <v>4.25</v>
      </c>
      <c r="T18" s="35">
        <f>T44</f>
        <v>3.5817675000000002</v>
      </c>
      <c r="U18" s="35">
        <f>U44</f>
        <v>3.5817675000000002</v>
      </c>
      <c r="V18" s="35">
        <f t="shared" ref="V18" si="8">V44</f>
        <v>4.2372881356000001</v>
      </c>
      <c r="W18" s="35">
        <f t="shared" si="7"/>
        <v>4.2372881356000001</v>
      </c>
      <c r="X18" s="35">
        <f t="shared" ref="X18" si="9">X44</f>
        <v>4.2372881356000001</v>
      </c>
      <c r="Y18" s="35">
        <f t="shared" si="7"/>
        <v>4.2372881356000001</v>
      </c>
      <c r="Z18" s="35">
        <f t="shared" si="7"/>
        <v>27.331381127181018</v>
      </c>
      <c r="AA18" s="35">
        <f t="shared" si="7"/>
        <v>27.331381127181018</v>
      </c>
    </row>
    <row r="19" spans="1:27" ht="63">
      <c r="A19" s="10" t="s">
        <v>61</v>
      </c>
      <c r="B19" s="11" t="s">
        <v>62</v>
      </c>
      <c r="C19" s="12" t="s">
        <v>17</v>
      </c>
      <c r="D19" s="6" t="str">
        <f t="shared" ref="D19:E19" si="10">D64</f>
        <v>нд</v>
      </c>
      <c r="E19" s="6" t="str">
        <f t="shared" si="10"/>
        <v>нд</v>
      </c>
      <c r="F19" s="33" t="s">
        <v>26</v>
      </c>
      <c r="G19" s="35" t="s">
        <v>26</v>
      </c>
      <c r="H19" s="35" t="s">
        <v>26</v>
      </c>
      <c r="I19" s="35" t="s">
        <v>26</v>
      </c>
      <c r="J19" s="35" t="s">
        <v>26</v>
      </c>
      <c r="K19" s="35" t="s">
        <v>26</v>
      </c>
      <c r="L19" s="35" t="s">
        <v>26</v>
      </c>
      <c r="M19" s="35" t="s">
        <v>26</v>
      </c>
      <c r="N19" s="35" t="s">
        <v>26</v>
      </c>
      <c r="O19" s="35" t="s">
        <v>26</v>
      </c>
      <c r="P19" s="35" t="s">
        <v>26</v>
      </c>
      <c r="Q19" s="35" t="s">
        <v>26</v>
      </c>
      <c r="R19" s="35" t="s">
        <v>26</v>
      </c>
      <c r="S19" s="35" t="s">
        <v>26</v>
      </c>
      <c r="T19" s="35" t="s">
        <v>26</v>
      </c>
      <c r="U19" s="35" t="s">
        <v>26</v>
      </c>
      <c r="V19" s="35" t="s">
        <v>26</v>
      </c>
      <c r="W19" s="35" t="s">
        <v>26</v>
      </c>
      <c r="X19" s="35" t="s">
        <v>26</v>
      </c>
      <c r="Y19" s="35" t="s">
        <v>26</v>
      </c>
      <c r="Z19" s="35" t="s">
        <v>26</v>
      </c>
      <c r="AA19" s="35" t="s">
        <v>26</v>
      </c>
    </row>
    <row r="20" spans="1:27" ht="31.5">
      <c r="A20" s="10" t="s">
        <v>63</v>
      </c>
      <c r="B20" s="11" t="s">
        <v>64</v>
      </c>
      <c r="C20" s="12" t="s">
        <v>17</v>
      </c>
      <c r="D20" s="6" t="str">
        <f t="shared" ref="D20:E20" si="11">D67</f>
        <v>нд</v>
      </c>
      <c r="E20" s="6" t="str">
        <f t="shared" si="11"/>
        <v>нд</v>
      </c>
      <c r="F20" s="4" t="str">
        <f>F67</f>
        <v>нд</v>
      </c>
      <c r="G20" s="35">
        <f t="shared" ref="G20:AA20" si="12">G67</f>
        <v>44.125318094738759</v>
      </c>
      <c r="H20" s="35">
        <f t="shared" si="12"/>
        <v>4.8979103085160016</v>
      </c>
      <c r="I20" s="35">
        <f t="shared" si="12"/>
        <v>39.227407786222756</v>
      </c>
      <c r="J20" s="15">
        <v>0</v>
      </c>
      <c r="K20" s="15">
        <v>0</v>
      </c>
      <c r="L20" s="35">
        <f t="shared" si="12"/>
        <v>0</v>
      </c>
      <c r="M20" s="35">
        <f t="shared" si="12"/>
        <v>0</v>
      </c>
      <c r="N20" s="35">
        <f t="shared" si="12"/>
        <v>5.3393694236799991</v>
      </c>
      <c r="O20" s="35">
        <f t="shared" si="12"/>
        <v>5.3393694236799991</v>
      </c>
      <c r="P20" s="35">
        <f t="shared" si="12"/>
        <v>9.0601694915254249</v>
      </c>
      <c r="Q20" s="35">
        <f t="shared" si="12"/>
        <v>9.0601694915254249</v>
      </c>
      <c r="R20" s="35">
        <v>8.25</v>
      </c>
      <c r="S20" s="35">
        <f t="shared" si="12"/>
        <v>8.25</v>
      </c>
      <c r="T20" s="35">
        <f t="shared" si="12"/>
        <v>9.1300974083333344</v>
      </c>
      <c r="U20" s="35">
        <f t="shared" si="12"/>
        <v>9.1300969083333339</v>
      </c>
      <c r="V20" s="35">
        <f t="shared" ref="V20" si="13">V67</f>
        <v>8.4745762711864412</v>
      </c>
      <c r="W20" s="35">
        <f t="shared" si="12"/>
        <v>8.4745765999999989</v>
      </c>
      <c r="X20" s="35">
        <f t="shared" ref="X20" si="14">X67</f>
        <v>8.4745762712000001</v>
      </c>
      <c r="Y20" s="35">
        <f t="shared" si="12"/>
        <v>8.4745762712000001</v>
      </c>
      <c r="Z20" s="35">
        <f>Z67</f>
        <v>48.728788865925203</v>
      </c>
      <c r="AA20" s="35">
        <f t="shared" si="12"/>
        <v>48.728788694738761</v>
      </c>
    </row>
    <row r="21" spans="1:27" ht="47.25">
      <c r="A21" s="10" t="s">
        <v>65</v>
      </c>
      <c r="B21" s="11" t="s">
        <v>66</v>
      </c>
      <c r="C21" s="12" t="s">
        <v>17</v>
      </c>
      <c r="D21" s="6" t="str">
        <f t="shared" ref="D21:E22" si="15">D87</f>
        <v>нд</v>
      </c>
      <c r="E21" s="6" t="str">
        <f t="shared" si="15"/>
        <v>нд</v>
      </c>
      <c r="F21" s="33" t="s">
        <v>26</v>
      </c>
      <c r="G21" s="35" t="s">
        <v>26</v>
      </c>
      <c r="H21" s="35" t="s">
        <v>26</v>
      </c>
      <c r="I21" s="35" t="s">
        <v>26</v>
      </c>
      <c r="J21" s="35" t="s">
        <v>26</v>
      </c>
      <c r="K21" s="35" t="s">
        <v>26</v>
      </c>
      <c r="L21" s="35" t="s">
        <v>26</v>
      </c>
      <c r="M21" s="35" t="s">
        <v>26</v>
      </c>
      <c r="N21" s="35" t="s">
        <v>26</v>
      </c>
      <c r="O21" s="35" t="s">
        <v>26</v>
      </c>
      <c r="P21" s="35" t="s">
        <v>26</v>
      </c>
      <c r="Q21" s="35" t="s">
        <v>26</v>
      </c>
      <c r="R21" s="35" t="s">
        <v>26</v>
      </c>
      <c r="S21" s="35" t="s">
        <v>26</v>
      </c>
      <c r="T21" s="35" t="s">
        <v>26</v>
      </c>
      <c r="U21" s="35" t="s">
        <v>26</v>
      </c>
      <c r="V21" s="35" t="s">
        <v>26</v>
      </c>
      <c r="W21" s="35" t="s">
        <v>26</v>
      </c>
      <c r="X21" s="35" t="s">
        <v>26</v>
      </c>
      <c r="Y21" s="35" t="s">
        <v>26</v>
      </c>
      <c r="Z21" s="35" t="s">
        <v>26</v>
      </c>
      <c r="AA21" s="35" t="s">
        <v>26</v>
      </c>
    </row>
    <row r="22" spans="1:27">
      <c r="A22" s="10" t="s">
        <v>67</v>
      </c>
      <c r="B22" s="11" t="s">
        <v>68</v>
      </c>
      <c r="C22" s="12" t="s">
        <v>17</v>
      </c>
      <c r="D22" s="6" t="str">
        <f t="shared" si="15"/>
        <v>нд</v>
      </c>
      <c r="E22" s="6" t="str">
        <f t="shared" si="15"/>
        <v>нд</v>
      </c>
      <c r="F22" s="33" t="s">
        <v>26</v>
      </c>
      <c r="G22" s="35" t="s">
        <v>26</v>
      </c>
      <c r="H22" s="35" t="s">
        <v>26</v>
      </c>
      <c r="I22" s="35" t="s">
        <v>26</v>
      </c>
      <c r="J22" s="35" t="s">
        <v>26</v>
      </c>
      <c r="K22" s="35" t="s">
        <v>26</v>
      </c>
      <c r="L22" s="35" t="s">
        <v>26</v>
      </c>
      <c r="M22" s="35" t="s">
        <v>26</v>
      </c>
      <c r="N22" s="35" t="s">
        <v>26</v>
      </c>
      <c r="O22" s="35" t="s">
        <v>26</v>
      </c>
      <c r="P22" s="35" t="s">
        <v>26</v>
      </c>
      <c r="Q22" s="35" t="s">
        <v>26</v>
      </c>
      <c r="R22" s="35" t="s">
        <v>26</v>
      </c>
      <c r="S22" s="35" t="s">
        <v>26</v>
      </c>
      <c r="T22" s="35" t="s">
        <v>26</v>
      </c>
      <c r="U22" s="35" t="s">
        <v>26</v>
      </c>
      <c r="V22" s="35" t="s">
        <v>26</v>
      </c>
      <c r="W22" s="35" t="s">
        <v>26</v>
      </c>
      <c r="X22" s="35" t="s">
        <v>26</v>
      </c>
      <c r="Y22" s="35" t="s">
        <v>26</v>
      </c>
      <c r="Z22" s="35" t="s">
        <v>26</v>
      </c>
      <c r="AA22" s="35" t="s">
        <v>26</v>
      </c>
    </row>
    <row r="23" spans="1:27">
      <c r="A23" s="10" t="s">
        <v>69</v>
      </c>
      <c r="B23" s="11" t="s">
        <v>70</v>
      </c>
      <c r="C23" s="12"/>
      <c r="D23" s="6"/>
      <c r="E23" s="14"/>
      <c r="F23" s="4"/>
      <c r="G23" s="15"/>
      <c r="H23" s="15"/>
      <c r="I23" s="15"/>
      <c r="J23" s="15"/>
      <c r="K23" s="15"/>
      <c r="L23" s="35"/>
      <c r="M23" s="3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31.5">
      <c r="A24" s="10" t="s">
        <v>71</v>
      </c>
      <c r="B24" s="11" t="s">
        <v>72</v>
      </c>
      <c r="C24" s="12" t="s">
        <v>17</v>
      </c>
      <c r="D24" s="6" t="s">
        <v>26</v>
      </c>
      <c r="E24" s="14" t="s">
        <v>26</v>
      </c>
      <c r="F24" s="33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5" t="s">
        <v>26</v>
      </c>
      <c r="L24" s="35" t="s">
        <v>26</v>
      </c>
      <c r="M24" s="35" t="s">
        <v>26</v>
      </c>
      <c r="N24" s="35" t="s">
        <v>26</v>
      </c>
      <c r="O24" s="35" t="s">
        <v>26</v>
      </c>
      <c r="P24" s="35" t="s">
        <v>26</v>
      </c>
      <c r="Q24" s="35" t="s">
        <v>26</v>
      </c>
      <c r="R24" s="35" t="s">
        <v>26</v>
      </c>
      <c r="S24" s="35" t="s">
        <v>26</v>
      </c>
      <c r="T24" s="35" t="s">
        <v>26</v>
      </c>
      <c r="U24" s="35" t="s">
        <v>26</v>
      </c>
      <c r="V24" s="35" t="s">
        <v>26</v>
      </c>
      <c r="W24" s="35" t="s">
        <v>26</v>
      </c>
      <c r="X24" s="35" t="s">
        <v>26</v>
      </c>
      <c r="Y24" s="35" t="s">
        <v>26</v>
      </c>
      <c r="Z24" s="35" t="s">
        <v>26</v>
      </c>
      <c r="AA24" s="35" t="s">
        <v>26</v>
      </c>
    </row>
    <row r="25" spans="1:27" ht="47.25" customHeight="1">
      <c r="A25" s="10" t="s">
        <v>73</v>
      </c>
      <c r="B25" s="11" t="s">
        <v>74</v>
      </c>
      <c r="C25" s="12" t="s">
        <v>17</v>
      </c>
      <c r="D25" s="6" t="s">
        <v>26</v>
      </c>
      <c r="E25" s="14" t="s">
        <v>26</v>
      </c>
      <c r="F25" s="33" t="s">
        <v>26</v>
      </c>
      <c r="G25" s="35" t="s">
        <v>26</v>
      </c>
      <c r="H25" s="35" t="s">
        <v>26</v>
      </c>
      <c r="I25" s="35" t="s">
        <v>26</v>
      </c>
      <c r="J25" s="35" t="s">
        <v>26</v>
      </c>
      <c r="K25" s="35" t="s">
        <v>26</v>
      </c>
      <c r="L25" s="35" t="s">
        <v>26</v>
      </c>
      <c r="M25" s="35" t="s">
        <v>26</v>
      </c>
      <c r="N25" s="35" t="s">
        <v>26</v>
      </c>
      <c r="O25" s="35" t="s">
        <v>26</v>
      </c>
      <c r="P25" s="35" t="s">
        <v>26</v>
      </c>
      <c r="Q25" s="35" t="s">
        <v>26</v>
      </c>
      <c r="R25" s="35" t="s">
        <v>26</v>
      </c>
      <c r="S25" s="35" t="s">
        <v>26</v>
      </c>
      <c r="T25" s="35" t="s">
        <v>26</v>
      </c>
      <c r="U25" s="35" t="s">
        <v>26</v>
      </c>
      <c r="V25" s="35" t="s">
        <v>26</v>
      </c>
      <c r="W25" s="35" t="s">
        <v>26</v>
      </c>
      <c r="X25" s="35" t="s">
        <v>26</v>
      </c>
      <c r="Y25" s="35" t="s">
        <v>26</v>
      </c>
      <c r="Z25" s="35" t="s">
        <v>26</v>
      </c>
      <c r="AA25" s="35" t="s">
        <v>26</v>
      </c>
    </row>
    <row r="26" spans="1:27" ht="63" customHeight="1">
      <c r="A26" s="10" t="s">
        <v>75</v>
      </c>
      <c r="B26" s="11" t="s">
        <v>76</v>
      </c>
      <c r="C26" s="12" t="s">
        <v>17</v>
      </c>
      <c r="D26" s="6" t="s">
        <v>26</v>
      </c>
      <c r="E26" s="14" t="s">
        <v>26</v>
      </c>
      <c r="F26" s="33" t="s">
        <v>26</v>
      </c>
      <c r="G26" s="35" t="s">
        <v>26</v>
      </c>
      <c r="H26" s="35" t="s">
        <v>26</v>
      </c>
      <c r="I26" s="35" t="s">
        <v>26</v>
      </c>
      <c r="J26" s="35" t="s">
        <v>26</v>
      </c>
      <c r="K26" s="35" t="s">
        <v>26</v>
      </c>
      <c r="L26" s="35" t="s">
        <v>26</v>
      </c>
      <c r="M26" s="35" t="s">
        <v>26</v>
      </c>
      <c r="N26" s="35" t="s">
        <v>26</v>
      </c>
      <c r="O26" s="35" t="s">
        <v>26</v>
      </c>
      <c r="P26" s="35" t="s">
        <v>26</v>
      </c>
      <c r="Q26" s="35" t="s">
        <v>26</v>
      </c>
      <c r="R26" s="35" t="s">
        <v>26</v>
      </c>
      <c r="S26" s="35" t="s">
        <v>26</v>
      </c>
      <c r="T26" s="35" t="s">
        <v>26</v>
      </c>
      <c r="U26" s="35" t="s">
        <v>26</v>
      </c>
      <c r="V26" s="35" t="s">
        <v>26</v>
      </c>
      <c r="W26" s="35" t="s">
        <v>26</v>
      </c>
      <c r="X26" s="35" t="s">
        <v>26</v>
      </c>
      <c r="Y26" s="35" t="s">
        <v>26</v>
      </c>
      <c r="Z26" s="35" t="s">
        <v>26</v>
      </c>
      <c r="AA26" s="35" t="s">
        <v>26</v>
      </c>
    </row>
    <row r="27" spans="1:27" ht="63" customHeight="1">
      <c r="A27" s="10" t="s">
        <v>77</v>
      </c>
      <c r="B27" s="11" t="s">
        <v>78</v>
      </c>
      <c r="C27" s="12" t="s">
        <v>17</v>
      </c>
      <c r="D27" s="6" t="s">
        <v>26</v>
      </c>
      <c r="E27" s="14" t="s">
        <v>26</v>
      </c>
      <c r="F27" s="33" t="s">
        <v>26</v>
      </c>
      <c r="G27" s="35" t="s">
        <v>26</v>
      </c>
      <c r="H27" s="35" t="s">
        <v>26</v>
      </c>
      <c r="I27" s="35" t="s">
        <v>26</v>
      </c>
      <c r="J27" s="35" t="s">
        <v>26</v>
      </c>
      <c r="K27" s="35" t="s">
        <v>26</v>
      </c>
      <c r="L27" s="35" t="s">
        <v>26</v>
      </c>
      <c r="M27" s="35" t="s">
        <v>26</v>
      </c>
      <c r="N27" s="35" t="s">
        <v>26</v>
      </c>
      <c r="O27" s="35" t="s">
        <v>26</v>
      </c>
      <c r="P27" s="35" t="s">
        <v>26</v>
      </c>
      <c r="Q27" s="35" t="s">
        <v>26</v>
      </c>
      <c r="R27" s="35" t="s">
        <v>26</v>
      </c>
      <c r="S27" s="35" t="s">
        <v>26</v>
      </c>
      <c r="T27" s="35" t="s">
        <v>26</v>
      </c>
      <c r="U27" s="35" t="s">
        <v>26</v>
      </c>
      <c r="V27" s="35" t="s">
        <v>26</v>
      </c>
      <c r="W27" s="35" t="s">
        <v>26</v>
      </c>
      <c r="X27" s="35" t="s">
        <v>26</v>
      </c>
      <c r="Y27" s="35" t="s">
        <v>26</v>
      </c>
      <c r="Z27" s="35" t="s">
        <v>26</v>
      </c>
      <c r="AA27" s="35" t="s">
        <v>26</v>
      </c>
    </row>
    <row r="28" spans="1:27" ht="63" customHeight="1">
      <c r="A28" s="10" t="s">
        <v>79</v>
      </c>
      <c r="B28" s="11" t="s">
        <v>80</v>
      </c>
      <c r="C28" s="12" t="s">
        <v>17</v>
      </c>
      <c r="D28" s="6" t="s">
        <v>26</v>
      </c>
      <c r="E28" s="14" t="s">
        <v>26</v>
      </c>
      <c r="F28" s="33" t="s">
        <v>26</v>
      </c>
      <c r="G28" s="35" t="s">
        <v>26</v>
      </c>
      <c r="H28" s="35" t="s">
        <v>26</v>
      </c>
      <c r="I28" s="35" t="s">
        <v>26</v>
      </c>
      <c r="J28" s="35" t="s">
        <v>26</v>
      </c>
      <c r="K28" s="35" t="s">
        <v>26</v>
      </c>
      <c r="L28" s="35" t="s">
        <v>26</v>
      </c>
      <c r="M28" s="35" t="s">
        <v>26</v>
      </c>
      <c r="N28" s="35" t="s">
        <v>26</v>
      </c>
      <c r="O28" s="35" t="s">
        <v>26</v>
      </c>
      <c r="P28" s="35" t="s">
        <v>26</v>
      </c>
      <c r="Q28" s="35" t="s">
        <v>26</v>
      </c>
      <c r="R28" s="35" t="s">
        <v>26</v>
      </c>
      <c r="S28" s="35" t="s">
        <v>26</v>
      </c>
      <c r="T28" s="35" t="s">
        <v>26</v>
      </c>
      <c r="U28" s="35" t="s">
        <v>26</v>
      </c>
      <c r="V28" s="35" t="s">
        <v>26</v>
      </c>
      <c r="W28" s="35" t="s">
        <v>26</v>
      </c>
      <c r="X28" s="35" t="s">
        <v>26</v>
      </c>
      <c r="Y28" s="35" t="s">
        <v>26</v>
      </c>
      <c r="Z28" s="35" t="s">
        <v>26</v>
      </c>
      <c r="AA28" s="35" t="s">
        <v>26</v>
      </c>
    </row>
    <row r="29" spans="1:27" ht="47.25" customHeight="1">
      <c r="A29" s="10" t="s">
        <v>81</v>
      </c>
      <c r="B29" s="11" t="s">
        <v>82</v>
      </c>
      <c r="C29" s="12" t="s">
        <v>17</v>
      </c>
      <c r="D29" s="6" t="s">
        <v>26</v>
      </c>
      <c r="E29" s="14" t="s">
        <v>26</v>
      </c>
      <c r="F29" s="33" t="s">
        <v>26</v>
      </c>
      <c r="G29" s="35" t="s">
        <v>26</v>
      </c>
      <c r="H29" s="35" t="s">
        <v>26</v>
      </c>
      <c r="I29" s="35" t="s">
        <v>26</v>
      </c>
      <c r="J29" s="35" t="s">
        <v>26</v>
      </c>
      <c r="K29" s="35" t="s">
        <v>26</v>
      </c>
      <c r="L29" s="35" t="s">
        <v>26</v>
      </c>
      <c r="M29" s="35" t="s">
        <v>26</v>
      </c>
      <c r="N29" s="35" t="s">
        <v>26</v>
      </c>
      <c r="O29" s="35" t="s">
        <v>26</v>
      </c>
      <c r="P29" s="35" t="s">
        <v>26</v>
      </c>
      <c r="Q29" s="35" t="s">
        <v>26</v>
      </c>
      <c r="R29" s="35" t="s">
        <v>26</v>
      </c>
      <c r="S29" s="35" t="s">
        <v>26</v>
      </c>
      <c r="T29" s="35" t="s">
        <v>26</v>
      </c>
      <c r="U29" s="35" t="s">
        <v>26</v>
      </c>
      <c r="V29" s="35" t="s">
        <v>26</v>
      </c>
      <c r="W29" s="35" t="s">
        <v>26</v>
      </c>
      <c r="X29" s="35" t="s">
        <v>26</v>
      </c>
      <c r="Y29" s="35" t="s">
        <v>26</v>
      </c>
      <c r="Z29" s="35" t="s">
        <v>26</v>
      </c>
      <c r="AA29" s="35" t="s">
        <v>26</v>
      </c>
    </row>
    <row r="30" spans="1:27" ht="78.75" customHeight="1">
      <c r="A30" s="10" t="s">
        <v>83</v>
      </c>
      <c r="B30" s="11" t="s">
        <v>84</v>
      </c>
      <c r="C30" s="12" t="s">
        <v>17</v>
      </c>
      <c r="D30" s="6" t="s">
        <v>26</v>
      </c>
      <c r="E30" s="14" t="s">
        <v>26</v>
      </c>
      <c r="F30" s="33" t="s">
        <v>26</v>
      </c>
      <c r="G30" s="35" t="s">
        <v>26</v>
      </c>
      <c r="H30" s="35" t="s">
        <v>26</v>
      </c>
      <c r="I30" s="35" t="s">
        <v>26</v>
      </c>
      <c r="J30" s="35" t="s">
        <v>26</v>
      </c>
      <c r="K30" s="35" t="s">
        <v>26</v>
      </c>
      <c r="L30" s="35" t="s">
        <v>26</v>
      </c>
      <c r="M30" s="35" t="s">
        <v>26</v>
      </c>
      <c r="N30" s="35" t="s">
        <v>26</v>
      </c>
      <c r="O30" s="35" t="s">
        <v>26</v>
      </c>
      <c r="P30" s="35" t="s">
        <v>26</v>
      </c>
      <c r="Q30" s="35" t="s">
        <v>26</v>
      </c>
      <c r="R30" s="35" t="s">
        <v>26</v>
      </c>
      <c r="S30" s="35" t="s">
        <v>26</v>
      </c>
      <c r="T30" s="35" t="s">
        <v>26</v>
      </c>
      <c r="U30" s="35" t="s">
        <v>26</v>
      </c>
      <c r="V30" s="35" t="s">
        <v>26</v>
      </c>
      <c r="W30" s="35" t="s">
        <v>26</v>
      </c>
      <c r="X30" s="35" t="s">
        <v>26</v>
      </c>
      <c r="Y30" s="35" t="s">
        <v>26</v>
      </c>
      <c r="Z30" s="35" t="s">
        <v>26</v>
      </c>
      <c r="AA30" s="35" t="s">
        <v>26</v>
      </c>
    </row>
    <row r="31" spans="1:27" ht="47.25" customHeight="1">
      <c r="A31" s="10" t="s">
        <v>85</v>
      </c>
      <c r="B31" s="11" t="s">
        <v>86</v>
      </c>
      <c r="C31" s="12" t="s">
        <v>17</v>
      </c>
      <c r="D31" s="6" t="s">
        <v>26</v>
      </c>
      <c r="E31" s="14" t="s">
        <v>26</v>
      </c>
      <c r="F31" s="33" t="s">
        <v>26</v>
      </c>
      <c r="G31" s="35" t="s">
        <v>26</v>
      </c>
      <c r="H31" s="35" t="s">
        <v>26</v>
      </c>
      <c r="I31" s="35" t="s">
        <v>26</v>
      </c>
      <c r="J31" s="35" t="s">
        <v>26</v>
      </c>
      <c r="K31" s="35" t="s">
        <v>26</v>
      </c>
      <c r="L31" s="35" t="s">
        <v>26</v>
      </c>
      <c r="M31" s="35" t="s">
        <v>26</v>
      </c>
      <c r="N31" s="35" t="s">
        <v>26</v>
      </c>
      <c r="O31" s="35" t="s">
        <v>26</v>
      </c>
      <c r="P31" s="35" t="s">
        <v>26</v>
      </c>
      <c r="Q31" s="35" t="s">
        <v>26</v>
      </c>
      <c r="R31" s="35" t="s">
        <v>26</v>
      </c>
      <c r="S31" s="35" t="s">
        <v>26</v>
      </c>
      <c r="T31" s="35" t="s">
        <v>26</v>
      </c>
      <c r="U31" s="35" t="s">
        <v>26</v>
      </c>
      <c r="V31" s="35" t="s">
        <v>26</v>
      </c>
      <c r="W31" s="35" t="s">
        <v>26</v>
      </c>
      <c r="X31" s="35" t="s">
        <v>26</v>
      </c>
      <c r="Y31" s="35" t="s">
        <v>26</v>
      </c>
      <c r="Z31" s="35" t="s">
        <v>26</v>
      </c>
      <c r="AA31" s="35" t="s">
        <v>26</v>
      </c>
    </row>
    <row r="32" spans="1:27" ht="47.25" customHeight="1">
      <c r="A32" s="10" t="s">
        <v>87</v>
      </c>
      <c r="B32" s="11" t="s">
        <v>88</v>
      </c>
      <c r="C32" s="12" t="s">
        <v>17</v>
      </c>
      <c r="D32" s="6" t="s">
        <v>26</v>
      </c>
      <c r="E32" s="14" t="s">
        <v>26</v>
      </c>
      <c r="F32" s="33" t="s">
        <v>26</v>
      </c>
      <c r="G32" s="35" t="s">
        <v>26</v>
      </c>
      <c r="H32" s="35" t="s">
        <v>26</v>
      </c>
      <c r="I32" s="35" t="s">
        <v>26</v>
      </c>
      <c r="J32" s="35" t="s">
        <v>26</v>
      </c>
      <c r="K32" s="35" t="s">
        <v>26</v>
      </c>
      <c r="L32" s="35" t="s">
        <v>26</v>
      </c>
      <c r="M32" s="35" t="s">
        <v>26</v>
      </c>
      <c r="N32" s="35" t="s">
        <v>26</v>
      </c>
      <c r="O32" s="35" t="s">
        <v>26</v>
      </c>
      <c r="P32" s="35" t="s">
        <v>26</v>
      </c>
      <c r="Q32" s="35" t="s">
        <v>26</v>
      </c>
      <c r="R32" s="35" t="s">
        <v>26</v>
      </c>
      <c r="S32" s="35" t="s">
        <v>26</v>
      </c>
      <c r="T32" s="35" t="s">
        <v>26</v>
      </c>
      <c r="U32" s="35" t="s">
        <v>26</v>
      </c>
      <c r="V32" s="35" t="s">
        <v>26</v>
      </c>
      <c r="W32" s="35" t="s">
        <v>26</v>
      </c>
      <c r="X32" s="35" t="s">
        <v>26</v>
      </c>
      <c r="Y32" s="35" t="s">
        <v>26</v>
      </c>
      <c r="Z32" s="35" t="s">
        <v>26</v>
      </c>
      <c r="AA32" s="35" t="s">
        <v>26</v>
      </c>
    </row>
    <row r="33" spans="1:27" ht="47.25" customHeight="1">
      <c r="A33" s="10" t="s">
        <v>89</v>
      </c>
      <c r="B33" s="11" t="s">
        <v>90</v>
      </c>
      <c r="C33" s="12" t="s">
        <v>17</v>
      </c>
      <c r="D33" s="6" t="s">
        <v>26</v>
      </c>
      <c r="E33" s="14" t="s">
        <v>26</v>
      </c>
      <c r="F33" s="33" t="s">
        <v>26</v>
      </c>
      <c r="G33" s="35" t="s">
        <v>26</v>
      </c>
      <c r="H33" s="35" t="s">
        <v>26</v>
      </c>
      <c r="I33" s="35" t="s">
        <v>26</v>
      </c>
      <c r="J33" s="35" t="s">
        <v>26</v>
      </c>
      <c r="K33" s="35" t="s">
        <v>26</v>
      </c>
      <c r="L33" s="35" t="s">
        <v>26</v>
      </c>
      <c r="M33" s="35" t="s">
        <v>26</v>
      </c>
      <c r="N33" s="35" t="s">
        <v>26</v>
      </c>
      <c r="O33" s="35" t="s">
        <v>26</v>
      </c>
      <c r="P33" s="35" t="s">
        <v>26</v>
      </c>
      <c r="Q33" s="35" t="s">
        <v>26</v>
      </c>
      <c r="R33" s="35" t="s">
        <v>26</v>
      </c>
      <c r="S33" s="35" t="s">
        <v>26</v>
      </c>
      <c r="T33" s="35" t="s">
        <v>26</v>
      </c>
      <c r="U33" s="35" t="s">
        <v>26</v>
      </c>
      <c r="V33" s="35" t="s">
        <v>26</v>
      </c>
      <c r="W33" s="35" t="s">
        <v>26</v>
      </c>
      <c r="X33" s="35" t="s">
        <v>26</v>
      </c>
      <c r="Y33" s="35" t="s">
        <v>26</v>
      </c>
      <c r="Z33" s="35" t="s">
        <v>26</v>
      </c>
      <c r="AA33" s="35" t="s">
        <v>26</v>
      </c>
    </row>
    <row r="34" spans="1:27" ht="126" customHeight="1">
      <c r="A34" s="10" t="s">
        <v>89</v>
      </c>
      <c r="B34" s="11" t="s">
        <v>91</v>
      </c>
      <c r="C34" s="12" t="s">
        <v>17</v>
      </c>
      <c r="D34" s="6" t="s">
        <v>26</v>
      </c>
      <c r="E34" s="14" t="s">
        <v>26</v>
      </c>
      <c r="F34" s="33" t="s">
        <v>26</v>
      </c>
      <c r="G34" s="35" t="s">
        <v>26</v>
      </c>
      <c r="H34" s="35" t="s">
        <v>26</v>
      </c>
      <c r="I34" s="35" t="s">
        <v>26</v>
      </c>
      <c r="J34" s="35" t="s">
        <v>26</v>
      </c>
      <c r="K34" s="35" t="s">
        <v>26</v>
      </c>
      <c r="L34" s="35" t="s">
        <v>26</v>
      </c>
      <c r="M34" s="35" t="s">
        <v>26</v>
      </c>
      <c r="N34" s="35" t="s">
        <v>26</v>
      </c>
      <c r="O34" s="35" t="s">
        <v>26</v>
      </c>
      <c r="P34" s="35" t="s">
        <v>26</v>
      </c>
      <c r="Q34" s="35" t="s">
        <v>26</v>
      </c>
      <c r="R34" s="35" t="s">
        <v>26</v>
      </c>
      <c r="S34" s="35" t="s">
        <v>26</v>
      </c>
      <c r="T34" s="35" t="s">
        <v>26</v>
      </c>
      <c r="U34" s="35" t="s">
        <v>26</v>
      </c>
      <c r="V34" s="35" t="s">
        <v>26</v>
      </c>
      <c r="W34" s="35" t="s">
        <v>26</v>
      </c>
      <c r="X34" s="35" t="s">
        <v>26</v>
      </c>
      <c r="Y34" s="35" t="s">
        <v>26</v>
      </c>
      <c r="Z34" s="35" t="s">
        <v>26</v>
      </c>
      <c r="AA34" s="35" t="s">
        <v>26</v>
      </c>
    </row>
    <row r="35" spans="1:27" ht="110.25" customHeight="1">
      <c r="A35" s="10" t="s">
        <v>89</v>
      </c>
      <c r="B35" s="11" t="s">
        <v>92</v>
      </c>
      <c r="C35" s="12" t="s">
        <v>17</v>
      </c>
      <c r="D35" s="6" t="s">
        <v>26</v>
      </c>
      <c r="E35" s="14" t="s">
        <v>26</v>
      </c>
      <c r="F35" s="33" t="s">
        <v>26</v>
      </c>
      <c r="G35" s="35" t="s">
        <v>26</v>
      </c>
      <c r="H35" s="35" t="s">
        <v>26</v>
      </c>
      <c r="I35" s="35" t="s">
        <v>26</v>
      </c>
      <c r="J35" s="35" t="s">
        <v>26</v>
      </c>
      <c r="K35" s="35" t="s">
        <v>26</v>
      </c>
      <c r="L35" s="35" t="s">
        <v>26</v>
      </c>
      <c r="M35" s="35" t="s">
        <v>26</v>
      </c>
      <c r="N35" s="35" t="s">
        <v>26</v>
      </c>
      <c r="O35" s="35" t="s">
        <v>26</v>
      </c>
      <c r="P35" s="35" t="s">
        <v>26</v>
      </c>
      <c r="Q35" s="35" t="s">
        <v>26</v>
      </c>
      <c r="R35" s="35" t="s">
        <v>26</v>
      </c>
      <c r="S35" s="35" t="s">
        <v>26</v>
      </c>
      <c r="T35" s="35" t="s">
        <v>26</v>
      </c>
      <c r="U35" s="35" t="s">
        <v>26</v>
      </c>
      <c r="V35" s="35" t="s">
        <v>26</v>
      </c>
      <c r="W35" s="35" t="s">
        <v>26</v>
      </c>
      <c r="X35" s="35" t="s">
        <v>26</v>
      </c>
      <c r="Y35" s="35" t="s">
        <v>26</v>
      </c>
      <c r="Z35" s="35" t="s">
        <v>26</v>
      </c>
      <c r="AA35" s="35" t="s">
        <v>26</v>
      </c>
    </row>
    <row r="36" spans="1:27" ht="110.25" customHeight="1">
      <c r="A36" s="10" t="s">
        <v>89</v>
      </c>
      <c r="B36" s="11" t="s">
        <v>93</v>
      </c>
      <c r="C36" s="12" t="s">
        <v>17</v>
      </c>
      <c r="D36" s="6" t="s">
        <v>26</v>
      </c>
      <c r="E36" s="14" t="s">
        <v>26</v>
      </c>
      <c r="F36" s="33" t="s">
        <v>26</v>
      </c>
      <c r="G36" s="35" t="s">
        <v>26</v>
      </c>
      <c r="H36" s="35" t="s">
        <v>26</v>
      </c>
      <c r="I36" s="35" t="s">
        <v>26</v>
      </c>
      <c r="J36" s="35" t="s">
        <v>26</v>
      </c>
      <c r="K36" s="35" t="s">
        <v>26</v>
      </c>
      <c r="L36" s="35" t="s">
        <v>26</v>
      </c>
      <c r="M36" s="35" t="s">
        <v>26</v>
      </c>
      <c r="N36" s="35" t="s">
        <v>26</v>
      </c>
      <c r="O36" s="35" t="s">
        <v>26</v>
      </c>
      <c r="P36" s="35" t="s">
        <v>26</v>
      </c>
      <c r="Q36" s="35" t="s">
        <v>26</v>
      </c>
      <c r="R36" s="35" t="s">
        <v>26</v>
      </c>
      <c r="S36" s="35" t="s">
        <v>26</v>
      </c>
      <c r="T36" s="35" t="s">
        <v>26</v>
      </c>
      <c r="U36" s="35" t="s">
        <v>26</v>
      </c>
      <c r="V36" s="35" t="s">
        <v>26</v>
      </c>
      <c r="W36" s="35" t="s">
        <v>26</v>
      </c>
      <c r="X36" s="35" t="s">
        <v>26</v>
      </c>
      <c r="Y36" s="35" t="s">
        <v>26</v>
      </c>
      <c r="Z36" s="35" t="s">
        <v>26</v>
      </c>
      <c r="AA36" s="35" t="s">
        <v>26</v>
      </c>
    </row>
    <row r="37" spans="1:27" ht="47.25" customHeight="1">
      <c r="A37" s="10" t="s">
        <v>94</v>
      </c>
      <c r="B37" s="11" t="s">
        <v>90</v>
      </c>
      <c r="C37" s="12" t="s">
        <v>17</v>
      </c>
      <c r="D37" s="6" t="s">
        <v>26</v>
      </c>
      <c r="E37" s="14" t="s">
        <v>26</v>
      </c>
      <c r="F37" s="33" t="s">
        <v>26</v>
      </c>
      <c r="G37" s="35" t="s">
        <v>26</v>
      </c>
      <c r="H37" s="35" t="s">
        <v>26</v>
      </c>
      <c r="I37" s="35" t="s">
        <v>26</v>
      </c>
      <c r="J37" s="35" t="s">
        <v>26</v>
      </c>
      <c r="K37" s="35" t="s">
        <v>26</v>
      </c>
      <c r="L37" s="35" t="s">
        <v>26</v>
      </c>
      <c r="M37" s="35" t="s">
        <v>26</v>
      </c>
      <c r="N37" s="35" t="s">
        <v>26</v>
      </c>
      <c r="O37" s="35" t="s">
        <v>26</v>
      </c>
      <c r="P37" s="35" t="s">
        <v>26</v>
      </c>
      <c r="Q37" s="35" t="s">
        <v>26</v>
      </c>
      <c r="R37" s="35" t="s">
        <v>26</v>
      </c>
      <c r="S37" s="35" t="s">
        <v>26</v>
      </c>
      <c r="T37" s="35" t="s">
        <v>26</v>
      </c>
      <c r="U37" s="35" t="s">
        <v>26</v>
      </c>
      <c r="V37" s="35" t="s">
        <v>26</v>
      </c>
      <c r="W37" s="35" t="s">
        <v>26</v>
      </c>
      <c r="X37" s="35" t="s">
        <v>26</v>
      </c>
      <c r="Y37" s="35" t="s">
        <v>26</v>
      </c>
      <c r="Z37" s="35" t="s">
        <v>26</v>
      </c>
      <c r="AA37" s="35" t="s">
        <v>26</v>
      </c>
    </row>
    <row r="38" spans="1:27" ht="126" customHeight="1">
      <c r="A38" s="10" t="s">
        <v>94</v>
      </c>
      <c r="B38" s="11" t="s">
        <v>91</v>
      </c>
      <c r="C38" s="12" t="s">
        <v>17</v>
      </c>
      <c r="D38" s="6" t="s">
        <v>26</v>
      </c>
      <c r="E38" s="14" t="s">
        <v>26</v>
      </c>
      <c r="F38" s="33" t="s">
        <v>26</v>
      </c>
      <c r="G38" s="35" t="s">
        <v>26</v>
      </c>
      <c r="H38" s="35" t="s">
        <v>26</v>
      </c>
      <c r="I38" s="35" t="s">
        <v>26</v>
      </c>
      <c r="J38" s="35" t="s">
        <v>26</v>
      </c>
      <c r="K38" s="35" t="s">
        <v>26</v>
      </c>
      <c r="L38" s="35" t="s">
        <v>26</v>
      </c>
      <c r="M38" s="35" t="s">
        <v>26</v>
      </c>
      <c r="N38" s="35" t="s">
        <v>26</v>
      </c>
      <c r="O38" s="35" t="s">
        <v>26</v>
      </c>
      <c r="P38" s="35" t="s">
        <v>26</v>
      </c>
      <c r="Q38" s="35" t="s">
        <v>26</v>
      </c>
      <c r="R38" s="35" t="s">
        <v>26</v>
      </c>
      <c r="S38" s="35" t="s">
        <v>26</v>
      </c>
      <c r="T38" s="35" t="s">
        <v>26</v>
      </c>
      <c r="U38" s="35" t="s">
        <v>26</v>
      </c>
      <c r="V38" s="35" t="s">
        <v>26</v>
      </c>
      <c r="W38" s="35" t="s">
        <v>26</v>
      </c>
      <c r="X38" s="35" t="s">
        <v>26</v>
      </c>
      <c r="Y38" s="35" t="s">
        <v>26</v>
      </c>
      <c r="Z38" s="35" t="s">
        <v>26</v>
      </c>
      <c r="AA38" s="35" t="s">
        <v>26</v>
      </c>
    </row>
    <row r="39" spans="1:27" ht="110.25" customHeight="1">
      <c r="A39" s="10" t="s">
        <v>94</v>
      </c>
      <c r="B39" s="11" t="s">
        <v>92</v>
      </c>
      <c r="C39" s="12" t="s">
        <v>17</v>
      </c>
      <c r="D39" s="6" t="s">
        <v>26</v>
      </c>
      <c r="E39" s="14" t="s">
        <v>26</v>
      </c>
      <c r="F39" s="33" t="s">
        <v>26</v>
      </c>
      <c r="G39" s="35" t="s">
        <v>26</v>
      </c>
      <c r="H39" s="35" t="s">
        <v>26</v>
      </c>
      <c r="I39" s="35" t="s">
        <v>26</v>
      </c>
      <c r="J39" s="35" t="s">
        <v>26</v>
      </c>
      <c r="K39" s="35" t="s">
        <v>26</v>
      </c>
      <c r="L39" s="35" t="s">
        <v>26</v>
      </c>
      <c r="M39" s="35" t="s">
        <v>26</v>
      </c>
      <c r="N39" s="35" t="s">
        <v>26</v>
      </c>
      <c r="O39" s="35" t="s">
        <v>26</v>
      </c>
      <c r="P39" s="35" t="s">
        <v>26</v>
      </c>
      <c r="Q39" s="35" t="s">
        <v>26</v>
      </c>
      <c r="R39" s="35" t="s">
        <v>26</v>
      </c>
      <c r="S39" s="35" t="s">
        <v>26</v>
      </c>
      <c r="T39" s="35" t="s">
        <v>26</v>
      </c>
      <c r="U39" s="35" t="s">
        <v>26</v>
      </c>
      <c r="V39" s="35" t="s">
        <v>26</v>
      </c>
      <c r="W39" s="35" t="s">
        <v>26</v>
      </c>
      <c r="X39" s="35" t="s">
        <v>26</v>
      </c>
      <c r="Y39" s="35" t="s">
        <v>26</v>
      </c>
      <c r="Z39" s="35" t="s">
        <v>26</v>
      </c>
      <c r="AA39" s="35" t="s">
        <v>26</v>
      </c>
    </row>
    <row r="40" spans="1:27" ht="110.25" customHeight="1">
      <c r="A40" s="10" t="s">
        <v>94</v>
      </c>
      <c r="B40" s="11" t="s">
        <v>95</v>
      </c>
      <c r="C40" s="12" t="s">
        <v>17</v>
      </c>
      <c r="D40" s="6" t="s">
        <v>26</v>
      </c>
      <c r="E40" s="14" t="s">
        <v>26</v>
      </c>
      <c r="F40" s="33" t="s">
        <v>26</v>
      </c>
      <c r="G40" s="35" t="s">
        <v>26</v>
      </c>
      <c r="H40" s="35" t="s">
        <v>26</v>
      </c>
      <c r="I40" s="35" t="s">
        <v>26</v>
      </c>
      <c r="J40" s="35" t="s">
        <v>26</v>
      </c>
      <c r="K40" s="35" t="s">
        <v>26</v>
      </c>
      <c r="L40" s="35" t="s">
        <v>26</v>
      </c>
      <c r="M40" s="35" t="s">
        <v>26</v>
      </c>
      <c r="N40" s="35" t="s">
        <v>26</v>
      </c>
      <c r="O40" s="35" t="s">
        <v>26</v>
      </c>
      <c r="P40" s="35" t="s">
        <v>26</v>
      </c>
      <c r="Q40" s="35" t="s">
        <v>26</v>
      </c>
      <c r="R40" s="35" t="s">
        <v>26</v>
      </c>
      <c r="S40" s="35" t="s">
        <v>26</v>
      </c>
      <c r="T40" s="35" t="s">
        <v>26</v>
      </c>
      <c r="U40" s="35" t="s">
        <v>26</v>
      </c>
      <c r="V40" s="35" t="s">
        <v>26</v>
      </c>
      <c r="W40" s="35" t="s">
        <v>26</v>
      </c>
      <c r="X40" s="35" t="s">
        <v>26</v>
      </c>
      <c r="Y40" s="35" t="s">
        <v>26</v>
      </c>
      <c r="Z40" s="35" t="s">
        <v>26</v>
      </c>
      <c r="AA40" s="35" t="s">
        <v>26</v>
      </c>
    </row>
    <row r="41" spans="1:27" ht="94.5" customHeight="1">
      <c r="A41" s="10" t="s">
        <v>96</v>
      </c>
      <c r="B41" s="11" t="s">
        <v>97</v>
      </c>
      <c r="C41" s="12" t="s">
        <v>17</v>
      </c>
      <c r="D41" s="6" t="s">
        <v>26</v>
      </c>
      <c r="E41" s="14" t="s">
        <v>26</v>
      </c>
      <c r="F41" s="33" t="s">
        <v>26</v>
      </c>
      <c r="G41" s="35" t="s">
        <v>26</v>
      </c>
      <c r="H41" s="35" t="s">
        <v>26</v>
      </c>
      <c r="I41" s="35" t="s">
        <v>26</v>
      </c>
      <c r="J41" s="35" t="s">
        <v>26</v>
      </c>
      <c r="K41" s="35" t="s">
        <v>26</v>
      </c>
      <c r="L41" s="35" t="s">
        <v>26</v>
      </c>
      <c r="M41" s="35" t="s">
        <v>26</v>
      </c>
      <c r="N41" s="35" t="s">
        <v>26</v>
      </c>
      <c r="O41" s="35" t="s">
        <v>26</v>
      </c>
      <c r="P41" s="35" t="s">
        <v>26</v>
      </c>
      <c r="Q41" s="35" t="s">
        <v>26</v>
      </c>
      <c r="R41" s="35" t="s">
        <v>26</v>
      </c>
      <c r="S41" s="35" t="s">
        <v>26</v>
      </c>
      <c r="T41" s="35" t="s">
        <v>26</v>
      </c>
      <c r="U41" s="35" t="s">
        <v>26</v>
      </c>
      <c r="V41" s="35" t="s">
        <v>26</v>
      </c>
      <c r="W41" s="35" t="s">
        <v>26</v>
      </c>
      <c r="X41" s="35" t="s">
        <v>26</v>
      </c>
      <c r="Y41" s="35" t="s">
        <v>26</v>
      </c>
      <c r="Z41" s="35" t="s">
        <v>26</v>
      </c>
      <c r="AA41" s="35" t="s">
        <v>26</v>
      </c>
    </row>
    <row r="42" spans="1:27" ht="78.75" customHeight="1">
      <c r="A42" s="10" t="s">
        <v>98</v>
      </c>
      <c r="B42" s="11" t="s">
        <v>99</v>
      </c>
      <c r="C42" s="12" t="s">
        <v>17</v>
      </c>
      <c r="D42" s="6" t="s">
        <v>26</v>
      </c>
      <c r="E42" s="14" t="s">
        <v>26</v>
      </c>
      <c r="F42" s="33" t="s">
        <v>26</v>
      </c>
      <c r="G42" s="35" t="s">
        <v>26</v>
      </c>
      <c r="H42" s="35" t="s">
        <v>26</v>
      </c>
      <c r="I42" s="35" t="s">
        <v>26</v>
      </c>
      <c r="J42" s="35" t="s">
        <v>26</v>
      </c>
      <c r="K42" s="35" t="s">
        <v>26</v>
      </c>
      <c r="L42" s="35" t="s">
        <v>26</v>
      </c>
      <c r="M42" s="35" t="s">
        <v>26</v>
      </c>
      <c r="N42" s="35" t="s">
        <v>26</v>
      </c>
      <c r="O42" s="35" t="s">
        <v>26</v>
      </c>
      <c r="P42" s="35" t="s">
        <v>26</v>
      </c>
      <c r="Q42" s="35" t="s">
        <v>26</v>
      </c>
      <c r="R42" s="35" t="s">
        <v>26</v>
      </c>
      <c r="S42" s="35" t="s">
        <v>26</v>
      </c>
      <c r="T42" s="35" t="s">
        <v>26</v>
      </c>
      <c r="U42" s="35" t="s">
        <v>26</v>
      </c>
      <c r="V42" s="35" t="s">
        <v>26</v>
      </c>
      <c r="W42" s="35" t="s">
        <v>26</v>
      </c>
      <c r="X42" s="35" t="s">
        <v>26</v>
      </c>
      <c r="Y42" s="35" t="s">
        <v>26</v>
      </c>
      <c r="Z42" s="35" t="s">
        <v>26</v>
      </c>
      <c r="AA42" s="35" t="s">
        <v>26</v>
      </c>
    </row>
    <row r="43" spans="1:27" ht="78.75" customHeight="1">
      <c r="A43" s="10" t="s">
        <v>100</v>
      </c>
      <c r="B43" s="11" t="s">
        <v>101</v>
      </c>
      <c r="C43" s="12" t="s">
        <v>17</v>
      </c>
      <c r="D43" s="6" t="s">
        <v>26</v>
      </c>
      <c r="E43" s="14" t="s">
        <v>26</v>
      </c>
      <c r="F43" s="33" t="s">
        <v>26</v>
      </c>
      <c r="G43" s="35" t="s">
        <v>26</v>
      </c>
      <c r="H43" s="35" t="s">
        <v>26</v>
      </c>
      <c r="I43" s="35" t="s">
        <v>26</v>
      </c>
      <c r="J43" s="35" t="s">
        <v>26</v>
      </c>
      <c r="K43" s="35" t="s">
        <v>26</v>
      </c>
      <c r="L43" s="35" t="s">
        <v>26</v>
      </c>
      <c r="M43" s="35" t="s">
        <v>26</v>
      </c>
      <c r="N43" s="35" t="s">
        <v>26</v>
      </c>
      <c r="O43" s="35" t="s">
        <v>26</v>
      </c>
      <c r="P43" s="35" t="s">
        <v>26</v>
      </c>
      <c r="Q43" s="35" t="s">
        <v>26</v>
      </c>
      <c r="R43" s="35" t="s">
        <v>26</v>
      </c>
      <c r="S43" s="35" t="s">
        <v>26</v>
      </c>
      <c r="T43" s="35" t="s">
        <v>26</v>
      </c>
      <c r="U43" s="35" t="s">
        <v>26</v>
      </c>
      <c r="V43" s="35" t="s">
        <v>26</v>
      </c>
      <c r="W43" s="35" t="s">
        <v>26</v>
      </c>
      <c r="X43" s="35" t="s">
        <v>26</v>
      </c>
      <c r="Y43" s="35" t="s">
        <v>26</v>
      </c>
      <c r="Z43" s="35" t="s">
        <v>26</v>
      </c>
      <c r="AA43" s="35" t="s">
        <v>26</v>
      </c>
    </row>
    <row r="44" spans="1:27" ht="47.25">
      <c r="A44" s="10" t="s">
        <v>102</v>
      </c>
      <c r="B44" s="11" t="s">
        <v>103</v>
      </c>
      <c r="C44" s="12" t="s">
        <v>17</v>
      </c>
      <c r="D44" s="6" t="str">
        <f t="shared" ref="D44" si="16">D51</f>
        <v>нд</v>
      </c>
      <c r="E44" s="14" t="str">
        <f>E51</f>
        <v>нд</v>
      </c>
      <c r="F44" s="4" t="str">
        <f>F51</f>
        <v>нд</v>
      </c>
      <c r="G44" s="35">
        <f t="shared" ref="G44:AA44" si="17">G51</f>
        <v>27.331381127181018</v>
      </c>
      <c r="H44" s="35">
        <f t="shared" si="17"/>
        <v>3.033783305117093</v>
      </c>
      <c r="I44" s="35">
        <f t="shared" si="17"/>
        <v>24.297597822063924</v>
      </c>
      <c r="J44" s="15">
        <v>0</v>
      </c>
      <c r="K44" s="15">
        <v>0</v>
      </c>
      <c r="L44" s="35">
        <f t="shared" si="17"/>
        <v>0</v>
      </c>
      <c r="M44" s="35">
        <f t="shared" si="17"/>
        <v>0</v>
      </c>
      <c r="N44" s="35">
        <f t="shared" si="17"/>
        <v>7.3724949830996609</v>
      </c>
      <c r="O44" s="35">
        <f t="shared" si="17"/>
        <v>7.3724949830996609</v>
      </c>
      <c r="P44" s="35">
        <f t="shared" si="17"/>
        <v>3.6525423728813564</v>
      </c>
      <c r="Q44" s="35">
        <f t="shared" si="17"/>
        <v>3.6525423728813564</v>
      </c>
      <c r="R44" s="35">
        <v>4.25</v>
      </c>
      <c r="S44" s="35">
        <f t="shared" si="17"/>
        <v>4.25</v>
      </c>
      <c r="T44" s="35">
        <f>T51</f>
        <v>3.5817675000000002</v>
      </c>
      <c r="U44" s="35">
        <f>U51</f>
        <v>3.5817675000000002</v>
      </c>
      <c r="V44" s="35">
        <f t="shared" si="17"/>
        <v>4.2372881356000001</v>
      </c>
      <c r="W44" s="35">
        <f t="shared" si="17"/>
        <v>4.2372881356000001</v>
      </c>
      <c r="X44" s="35">
        <f t="shared" si="17"/>
        <v>4.2372881356000001</v>
      </c>
      <c r="Y44" s="35">
        <f t="shared" si="17"/>
        <v>4.2372881356000001</v>
      </c>
      <c r="Z44" s="35">
        <f t="shared" si="17"/>
        <v>27.331381127181018</v>
      </c>
      <c r="AA44" s="35">
        <f t="shared" si="17"/>
        <v>27.331381127181018</v>
      </c>
    </row>
    <row r="45" spans="1:27" ht="78.75" customHeight="1">
      <c r="A45" s="10" t="s">
        <v>104</v>
      </c>
      <c r="B45" s="11" t="s">
        <v>105</v>
      </c>
      <c r="C45" s="12" t="s">
        <v>17</v>
      </c>
      <c r="D45" s="6" t="s">
        <v>26</v>
      </c>
      <c r="E45" s="14" t="s">
        <v>26</v>
      </c>
      <c r="F45" s="33">
        <v>0</v>
      </c>
      <c r="G45" s="27" t="s">
        <v>26</v>
      </c>
      <c r="H45" s="27" t="s">
        <v>26</v>
      </c>
      <c r="I45" s="27" t="s">
        <v>26</v>
      </c>
      <c r="J45" s="27" t="s">
        <v>26</v>
      </c>
      <c r="K45" s="27" t="s">
        <v>26</v>
      </c>
      <c r="L45" s="27" t="s">
        <v>26</v>
      </c>
      <c r="M45" s="27" t="s">
        <v>26</v>
      </c>
      <c r="N45" s="27" t="s">
        <v>26</v>
      </c>
      <c r="O45" s="27" t="s">
        <v>26</v>
      </c>
      <c r="P45" s="27" t="s">
        <v>26</v>
      </c>
      <c r="Q45" s="27" t="s">
        <v>26</v>
      </c>
      <c r="R45" s="27" t="s">
        <v>26</v>
      </c>
      <c r="S45" s="27" t="s">
        <v>26</v>
      </c>
      <c r="T45" s="27" t="s">
        <v>26</v>
      </c>
      <c r="U45" s="27" t="s">
        <v>26</v>
      </c>
      <c r="V45" s="27" t="s">
        <v>26</v>
      </c>
      <c r="W45" s="27" t="s">
        <v>26</v>
      </c>
      <c r="X45" s="27" t="s">
        <v>26</v>
      </c>
      <c r="Y45" s="27" t="s">
        <v>26</v>
      </c>
      <c r="Z45" s="27" t="s">
        <v>26</v>
      </c>
      <c r="AA45" s="27" t="s">
        <v>26</v>
      </c>
    </row>
    <row r="46" spans="1:27" ht="31.5" customHeight="1">
      <c r="A46" s="10" t="s">
        <v>106</v>
      </c>
      <c r="B46" s="11" t="s">
        <v>107</v>
      </c>
      <c r="C46" s="12" t="s">
        <v>17</v>
      </c>
      <c r="D46" s="6" t="s">
        <v>26</v>
      </c>
      <c r="E46" s="14" t="s">
        <v>26</v>
      </c>
      <c r="F46" s="33">
        <v>0</v>
      </c>
      <c r="G46" s="27" t="s">
        <v>26</v>
      </c>
      <c r="H46" s="27" t="s">
        <v>26</v>
      </c>
      <c r="I46" s="27" t="s">
        <v>26</v>
      </c>
      <c r="J46" s="27" t="s">
        <v>26</v>
      </c>
      <c r="K46" s="27" t="s">
        <v>26</v>
      </c>
      <c r="L46" s="27" t="s">
        <v>26</v>
      </c>
      <c r="M46" s="27" t="s">
        <v>26</v>
      </c>
      <c r="N46" s="27" t="s">
        <v>26</v>
      </c>
      <c r="O46" s="27" t="s">
        <v>26</v>
      </c>
      <c r="P46" s="27" t="s">
        <v>26</v>
      </c>
      <c r="Q46" s="27" t="s">
        <v>26</v>
      </c>
      <c r="R46" s="27" t="s">
        <v>26</v>
      </c>
      <c r="S46" s="27" t="s">
        <v>26</v>
      </c>
      <c r="T46" s="27" t="s">
        <v>26</v>
      </c>
      <c r="U46" s="27" t="s">
        <v>26</v>
      </c>
      <c r="V46" s="27" t="s">
        <v>26</v>
      </c>
      <c r="W46" s="27" t="s">
        <v>26</v>
      </c>
      <c r="X46" s="27" t="s">
        <v>26</v>
      </c>
      <c r="Y46" s="27" t="s">
        <v>26</v>
      </c>
      <c r="Z46" s="27" t="s">
        <v>26</v>
      </c>
      <c r="AA46" s="27" t="s">
        <v>26</v>
      </c>
    </row>
    <row r="47" spans="1:27" ht="63" customHeight="1">
      <c r="A47" s="10" t="s">
        <v>108</v>
      </c>
      <c r="B47" s="11" t="s">
        <v>109</v>
      </c>
      <c r="C47" s="12" t="s">
        <v>17</v>
      </c>
      <c r="D47" s="6" t="s">
        <v>26</v>
      </c>
      <c r="E47" s="14" t="s">
        <v>26</v>
      </c>
      <c r="F47" s="33">
        <v>0</v>
      </c>
      <c r="G47" s="27" t="s">
        <v>26</v>
      </c>
      <c r="H47" s="27" t="s">
        <v>26</v>
      </c>
      <c r="I47" s="27" t="s">
        <v>26</v>
      </c>
      <c r="J47" s="27" t="s">
        <v>26</v>
      </c>
      <c r="K47" s="27" t="s">
        <v>26</v>
      </c>
      <c r="L47" s="27" t="s">
        <v>26</v>
      </c>
      <c r="M47" s="27" t="s">
        <v>26</v>
      </c>
      <c r="N47" s="27" t="s">
        <v>26</v>
      </c>
      <c r="O47" s="27" t="s">
        <v>26</v>
      </c>
      <c r="P47" s="27" t="s">
        <v>26</v>
      </c>
      <c r="Q47" s="27" t="s">
        <v>26</v>
      </c>
      <c r="R47" s="27" t="s">
        <v>26</v>
      </c>
      <c r="S47" s="27" t="s">
        <v>26</v>
      </c>
      <c r="T47" s="27" t="s">
        <v>26</v>
      </c>
      <c r="U47" s="27" t="s">
        <v>26</v>
      </c>
      <c r="V47" s="27" t="s">
        <v>26</v>
      </c>
      <c r="W47" s="27" t="s">
        <v>26</v>
      </c>
      <c r="X47" s="27" t="s">
        <v>26</v>
      </c>
      <c r="Y47" s="27" t="s">
        <v>26</v>
      </c>
      <c r="Z47" s="27" t="s">
        <v>26</v>
      </c>
      <c r="AA47" s="27" t="s">
        <v>26</v>
      </c>
    </row>
    <row r="48" spans="1:27" ht="47.25" customHeight="1">
      <c r="A48" s="10" t="s">
        <v>110</v>
      </c>
      <c r="B48" s="11" t="s">
        <v>111</v>
      </c>
      <c r="C48" s="12" t="s">
        <v>17</v>
      </c>
      <c r="D48" s="6" t="s">
        <v>26</v>
      </c>
      <c r="E48" s="14" t="s">
        <v>26</v>
      </c>
      <c r="F48" s="33">
        <v>0</v>
      </c>
      <c r="G48" s="27" t="s">
        <v>26</v>
      </c>
      <c r="H48" s="27" t="s">
        <v>26</v>
      </c>
      <c r="I48" s="27" t="s">
        <v>26</v>
      </c>
      <c r="J48" s="27" t="s">
        <v>26</v>
      </c>
      <c r="K48" s="27" t="s">
        <v>26</v>
      </c>
      <c r="L48" s="27" t="s">
        <v>26</v>
      </c>
      <c r="M48" s="27" t="s">
        <v>26</v>
      </c>
      <c r="N48" s="27" t="s">
        <v>26</v>
      </c>
      <c r="O48" s="27" t="s">
        <v>26</v>
      </c>
      <c r="P48" s="27" t="s">
        <v>26</v>
      </c>
      <c r="Q48" s="27" t="s">
        <v>26</v>
      </c>
      <c r="R48" s="27" t="s">
        <v>26</v>
      </c>
      <c r="S48" s="27" t="s">
        <v>26</v>
      </c>
      <c r="T48" s="27" t="s">
        <v>26</v>
      </c>
      <c r="U48" s="27" t="s">
        <v>26</v>
      </c>
      <c r="V48" s="27" t="s">
        <v>26</v>
      </c>
      <c r="W48" s="27" t="s">
        <v>26</v>
      </c>
      <c r="X48" s="27" t="s">
        <v>26</v>
      </c>
      <c r="Y48" s="27" t="s">
        <v>26</v>
      </c>
      <c r="Z48" s="27" t="s">
        <v>26</v>
      </c>
      <c r="AA48" s="27" t="s">
        <v>26</v>
      </c>
    </row>
    <row r="49" spans="1:27" ht="31.5" customHeight="1">
      <c r="A49" s="10" t="s">
        <v>112</v>
      </c>
      <c r="B49" s="11" t="s">
        <v>113</v>
      </c>
      <c r="C49" s="12" t="s">
        <v>17</v>
      </c>
      <c r="D49" s="6" t="s">
        <v>26</v>
      </c>
      <c r="E49" s="14" t="s">
        <v>26</v>
      </c>
      <c r="F49" s="33">
        <v>0</v>
      </c>
      <c r="G49" s="27" t="s">
        <v>26</v>
      </c>
      <c r="H49" s="27" t="s">
        <v>26</v>
      </c>
      <c r="I49" s="27" t="s">
        <v>26</v>
      </c>
      <c r="J49" s="27" t="s">
        <v>26</v>
      </c>
      <c r="K49" s="27" t="s">
        <v>26</v>
      </c>
      <c r="L49" s="27" t="s">
        <v>26</v>
      </c>
      <c r="M49" s="27" t="s">
        <v>26</v>
      </c>
      <c r="N49" s="27" t="s">
        <v>26</v>
      </c>
      <c r="O49" s="27" t="s">
        <v>26</v>
      </c>
      <c r="P49" s="27" t="s">
        <v>26</v>
      </c>
      <c r="Q49" s="27" t="s">
        <v>26</v>
      </c>
      <c r="R49" s="27" t="s">
        <v>26</v>
      </c>
      <c r="S49" s="27" t="s">
        <v>26</v>
      </c>
      <c r="T49" s="27" t="s">
        <v>26</v>
      </c>
      <c r="U49" s="27" t="s">
        <v>26</v>
      </c>
      <c r="V49" s="27" t="s">
        <v>26</v>
      </c>
      <c r="W49" s="27" t="s">
        <v>26</v>
      </c>
      <c r="X49" s="27" t="s">
        <v>26</v>
      </c>
      <c r="Y49" s="27" t="s">
        <v>26</v>
      </c>
      <c r="Z49" s="27" t="s">
        <v>26</v>
      </c>
      <c r="AA49" s="27" t="s">
        <v>26</v>
      </c>
    </row>
    <row r="50" spans="1:27" ht="47.25" customHeight="1">
      <c r="A50" s="10" t="s">
        <v>114</v>
      </c>
      <c r="B50" s="11" t="s">
        <v>115</v>
      </c>
      <c r="C50" s="12" t="s">
        <v>17</v>
      </c>
      <c r="D50" s="6" t="s">
        <v>26</v>
      </c>
      <c r="E50" s="14" t="s">
        <v>26</v>
      </c>
      <c r="F50" s="33">
        <v>0</v>
      </c>
      <c r="G50" s="27" t="s">
        <v>26</v>
      </c>
      <c r="H50" s="27" t="s">
        <v>26</v>
      </c>
      <c r="I50" s="27" t="s">
        <v>26</v>
      </c>
      <c r="J50" s="27" t="s">
        <v>26</v>
      </c>
      <c r="K50" s="27" t="s">
        <v>26</v>
      </c>
      <c r="L50" s="27" t="s">
        <v>26</v>
      </c>
      <c r="M50" s="27" t="s">
        <v>26</v>
      </c>
      <c r="N50" s="27" t="s">
        <v>26</v>
      </c>
      <c r="O50" s="27" t="s">
        <v>26</v>
      </c>
      <c r="P50" s="27" t="s">
        <v>26</v>
      </c>
      <c r="Q50" s="27" t="s">
        <v>26</v>
      </c>
      <c r="R50" s="27" t="s">
        <v>26</v>
      </c>
      <c r="S50" s="27" t="s">
        <v>26</v>
      </c>
      <c r="T50" s="27" t="s">
        <v>26</v>
      </c>
      <c r="U50" s="27" t="s">
        <v>26</v>
      </c>
      <c r="V50" s="27" t="s">
        <v>26</v>
      </c>
      <c r="W50" s="27" t="s">
        <v>26</v>
      </c>
      <c r="X50" s="27" t="s">
        <v>26</v>
      </c>
      <c r="Y50" s="27" t="s">
        <v>26</v>
      </c>
      <c r="Z50" s="27" t="s">
        <v>26</v>
      </c>
      <c r="AA50" s="27" t="s">
        <v>26</v>
      </c>
    </row>
    <row r="51" spans="1:27" ht="47.25" customHeight="1">
      <c r="A51" s="10" t="s">
        <v>116</v>
      </c>
      <c r="B51" s="11" t="s">
        <v>117</v>
      </c>
      <c r="C51" s="12" t="s">
        <v>17</v>
      </c>
      <c r="D51" s="6" t="s">
        <v>26</v>
      </c>
      <c r="E51" s="14" t="str">
        <f>E52</f>
        <v>нд</v>
      </c>
      <c r="F51" s="4" t="str">
        <f>F52</f>
        <v>нд</v>
      </c>
      <c r="G51" s="35">
        <f t="shared" ref="G51:AA52" si="18">G52</f>
        <v>27.331381127181018</v>
      </c>
      <c r="H51" s="35">
        <f t="shared" si="18"/>
        <v>3.033783305117093</v>
      </c>
      <c r="I51" s="35">
        <f t="shared" si="18"/>
        <v>24.297597822063924</v>
      </c>
      <c r="J51" s="15">
        <v>0</v>
      </c>
      <c r="K51" s="15">
        <v>0</v>
      </c>
      <c r="L51" s="35">
        <f t="shared" si="18"/>
        <v>0</v>
      </c>
      <c r="M51" s="35">
        <f t="shared" si="18"/>
        <v>0</v>
      </c>
      <c r="N51" s="35">
        <f t="shared" si="18"/>
        <v>7.3724949830996609</v>
      </c>
      <c r="O51" s="35">
        <f t="shared" si="18"/>
        <v>7.3724949830996609</v>
      </c>
      <c r="P51" s="35">
        <f t="shared" si="18"/>
        <v>3.6525423728813564</v>
      </c>
      <c r="Q51" s="35">
        <f t="shared" si="18"/>
        <v>3.6525423728813564</v>
      </c>
      <c r="R51" s="35">
        <v>4.25</v>
      </c>
      <c r="S51" s="35">
        <f t="shared" si="18"/>
        <v>4.25</v>
      </c>
      <c r="T51" s="35">
        <f>T52</f>
        <v>3.5817675000000002</v>
      </c>
      <c r="U51" s="35">
        <f t="shared" si="18"/>
        <v>3.5817675000000002</v>
      </c>
      <c r="V51" s="35">
        <f t="shared" si="18"/>
        <v>4.2372881356000001</v>
      </c>
      <c r="W51" s="35">
        <f t="shared" si="18"/>
        <v>4.2372881356000001</v>
      </c>
      <c r="X51" s="35">
        <f>X52</f>
        <v>4.2372881356000001</v>
      </c>
      <c r="Y51" s="35">
        <f>Y52</f>
        <v>4.2372881356000001</v>
      </c>
      <c r="Z51" s="35">
        <f t="shared" si="18"/>
        <v>27.331381127181018</v>
      </c>
      <c r="AA51" s="35">
        <f t="shared" si="18"/>
        <v>27.331381127181018</v>
      </c>
    </row>
    <row r="52" spans="1:27" ht="47.25">
      <c r="A52" s="10" t="s">
        <v>118</v>
      </c>
      <c r="B52" s="11" t="s">
        <v>119</v>
      </c>
      <c r="C52" s="12" t="s">
        <v>17</v>
      </c>
      <c r="D52" s="6" t="s">
        <v>26</v>
      </c>
      <c r="E52" s="14" t="s">
        <v>26</v>
      </c>
      <c r="F52" s="4" t="str">
        <f>F53</f>
        <v>нд</v>
      </c>
      <c r="G52" s="35">
        <f t="shared" si="18"/>
        <v>27.331381127181018</v>
      </c>
      <c r="H52" s="35">
        <f t="shared" si="18"/>
        <v>3.033783305117093</v>
      </c>
      <c r="I52" s="35">
        <f t="shared" si="18"/>
        <v>24.297597822063924</v>
      </c>
      <c r="J52" s="15">
        <v>0</v>
      </c>
      <c r="K52" s="15">
        <v>0</v>
      </c>
      <c r="L52" s="35">
        <f t="shared" si="18"/>
        <v>0</v>
      </c>
      <c r="M52" s="35">
        <f t="shared" si="18"/>
        <v>0</v>
      </c>
      <c r="N52" s="35">
        <f t="shared" si="18"/>
        <v>7.3724949830996609</v>
      </c>
      <c r="O52" s="35">
        <f t="shared" si="18"/>
        <v>7.3724949830996609</v>
      </c>
      <c r="P52" s="35">
        <f t="shared" si="18"/>
        <v>3.6525423728813564</v>
      </c>
      <c r="Q52" s="35">
        <f t="shared" si="18"/>
        <v>3.6525423728813564</v>
      </c>
      <c r="R52" s="35">
        <v>4.25</v>
      </c>
      <c r="S52" s="35">
        <f t="shared" si="18"/>
        <v>4.25</v>
      </c>
      <c r="T52" s="35">
        <f>T53</f>
        <v>3.5817675000000002</v>
      </c>
      <c r="U52" s="35">
        <f t="shared" si="18"/>
        <v>3.5817675000000002</v>
      </c>
      <c r="V52" s="35">
        <f t="shared" si="18"/>
        <v>4.2372881356000001</v>
      </c>
      <c r="W52" s="35">
        <f t="shared" si="18"/>
        <v>4.2372881356000001</v>
      </c>
      <c r="X52" s="35">
        <f t="shared" si="18"/>
        <v>4.2372881356000001</v>
      </c>
      <c r="Y52" s="35">
        <f t="shared" si="18"/>
        <v>4.2372881356000001</v>
      </c>
      <c r="Z52" s="35">
        <f t="shared" si="18"/>
        <v>27.331381127181018</v>
      </c>
      <c r="AA52" s="35">
        <f t="shared" si="18"/>
        <v>27.331381127181018</v>
      </c>
    </row>
    <row r="53" spans="1:27" ht="47.25">
      <c r="A53" s="10" t="s">
        <v>118</v>
      </c>
      <c r="B53" s="11" t="s">
        <v>120</v>
      </c>
      <c r="C53" s="12" t="s">
        <v>121</v>
      </c>
      <c r="D53" s="6">
        <v>2017</v>
      </c>
      <c r="E53" s="14">
        <v>2022</v>
      </c>
      <c r="F53" s="4" t="s">
        <v>26</v>
      </c>
      <c r="G53" s="15">
        <f>AA53</f>
        <v>27.331381127181018</v>
      </c>
      <c r="H53" s="15">
        <f>G53*0.111</f>
        <v>3.033783305117093</v>
      </c>
      <c r="I53" s="15">
        <f>G53*0.889</f>
        <v>24.297597822063924</v>
      </c>
      <c r="J53" s="15">
        <v>0</v>
      </c>
      <c r="K53" s="15">
        <v>0</v>
      </c>
      <c r="L53" s="35">
        <v>0</v>
      </c>
      <c r="M53" s="35">
        <v>0</v>
      </c>
      <c r="N53" s="15">
        <f>'[1]Форма 2'!Y53/1.18</f>
        <v>7.3724949830996609</v>
      </c>
      <c r="O53" s="15">
        <f>'[1]Форма 2'!$AD$53/1.18</f>
        <v>7.3724949830996609</v>
      </c>
      <c r="P53" s="15">
        <f>'[1]Форма 2'!$AI$53/1.18</f>
        <v>3.6525423728813564</v>
      </c>
      <c r="Q53" s="15">
        <f>'[1]Форма 2'!$AN$53/1.18</f>
        <v>3.6525423728813564</v>
      </c>
      <c r="R53" s="15">
        <v>4.25</v>
      </c>
      <c r="S53" s="15">
        <f>'[1]Форма 2'!$AX$53/1.2</f>
        <v>4.25</v>
      </c>
      <c r="T53" s="15">
        <f>4.298121/1.2</f>
        <v>3.5817675000000002</v>
      </c>
      <c r="U53" s="15">
        <f>4.298121/1.2</f>
        <v>3.5817675000000002</v>
      </c>
      <c r="V53" s="15">
        <f>4.2372881356</f>
        <v>4.2372881356000001</v>
      </c>
      <c r="W53" s="15">
        <f>4.2372881356</f>
        <v>4.2372881356000001</v>
      </c>
      <c r="X53" s="15">
        <f>4.2372881356</f>
        <v>4.2372881356000001</v>
      </c>
      <c r="Y53" s="15">
        <f>4.2372881356</f>
        <v>4.2372881356000001</v>
      </c>
      <c r="Z53" s="15">
        <f>SUM(N53,P53,R53,T53,V53,X53)</f>
        <v>27.331381127181018</v>
      </c>
      <c r="AA53" s="15">
        <f>SUM(O53,Q53,S53,U53,W53,Y53)</f>
        <v>27.331381127181018</v>
      </c>
    </row>
    <row r="54" spans="1:27" ht="47.25">
      <c r="A54" s="10" t="s">
        <v>122</v>
      </c>
      <c r="B54" s="11" t="s">
        <v>123</v>
      </c>
      <c r="C54" s="12" t="s">
        <v>17</v>
      </c>
      <c r="D54" s="6" t="s">
        <v>26</v>
      </c>
      <c r="E54" s="14" t="s">
        <v>26</v>
      </c>
      <c r="F54" s="33">
        <v>0</v>
      </c>
      <c r="G54" s="27" t="s">
        <v>26</v>
      </c>
      <c r="H54" s="27" t="s">
        <v>26</v>
      </c>
      <c r="I54" s="27" t="s">
        <v>26</v>
      </c>
      <c r="J54" s="27" t="s">
        <v>26</v>
      </c>
      <c r="K54" s="27" t="s">
        <v>26</v>
      </c>
      <c r="L54" s="27" t="s">
        <v>26</v>
      </c>
      <c r="M54" s="27" t="s">
        <v>26</v>
      </c>
      <c r="N54" s="27" t="s">
        <v>26</v>
      </c>
      <c r="O54" s="27" t="s">
        <v>26</v>
      </c>
      <c r="P54" s="27" t="s">
        <v>26</v>
      </c>
      <c r="Q54" s="27" t="s">
        <v>26</v>
      </c>
      <c r="R54" s="27" t="s">
        <v>26</v>
      </c>
      <c r="S54" s="27" t="s">
        <v>26</v>
      </c>
      <c r="T54" s="27" t="s">
        <v>26</v>
      </c>
      <c r="U54" s="27" t="s">
        <v>26</v>
      </c>
      <c r="V54" s="27" t="s">
        <v>26</v>
      </c>
      <c r="W54" s="27" t="s">
        <v>26</v>
      </c>
      <c r="X54" s="27" t="s">
        <v>26</v>
      </c>
      <c r="Y54" s="27" t="s">
        <v>26</v>
      </c>
      <c r="Z54" s="27" t="s">
        <v>26</v>
      </c>
      <c r="AA54" s="27" t="s">
        <v>26</v>
      </c>
    </row>
    <row r="55" spans="1:27" ht="47.25" customHeight="1">
      <c r="A55" s="10" t="s">
        <v>124</v>
      </c>
      <c r="B55" s="11" t="s">
        <v>125</v>
      </c>
      <c r="C55" s="12" t="s">
        <v>17</v>
      </c>
      <c r="D55" s="6" t="s">
        <v>26</v>
      </c>
      <c r="E55" s="14" t="s">
        <v>26</v>
      </c>
      <c r="F55" s="33">
        <v>0</v>
      </c>
      <c r="G55" s="27" t="s">
        <v>26</v>
      </c>
      <c r="H55" s="27" t="s">
        <v>26</v>
      </c>
      <c r="I55" s="27" t="s">
        <v>26</v>
      </c>
      <c r="J55" s="27" t="s">
        <v>26</v>
      </c>
      <c r="K55" s="27" t="s">
        <v>26</v>
      </c>
      <c r="L55" s="27" t="s">
        <v>26</v>
      </c>
      <c r="M55" s="27" t="s">
        <v>26</v>
      </c>
      <c r="N55" s="27" t="s">
        <v>26</v>
      </c>
      <c r="O55" s="27" t="s">
        <v>26</v>
      </c>
      <c r="P55" s="27" t="s">
        <v>26</v>
      </c>
      <c r="Q55" s="27" t="s">
        <v>26</v>
      </c>
      <c r="R55" s="27" t="s">
        <v>26</v>
      </c>
      <c r="S55" s="27" t="s">
        <v>26</v>
      </c>
      <c r="T55" s="27" t="s">
        <v>26</v>
      </c>
      <c r="U55" s="27" t="s">
        <v>26</v>
      </c>
      <c r="V55" s="27" t="s">
        <v>26</v>
      </c>
      <c r="W55" s="27" t="s">
        <v>26</v>
      </c>
      <c r="X55" s="27" t="s">
        <v>26</v>
      </c>
      <c r="Y55" s="27" t="s">
        <v>26</v>
      </c>
      <c r="Z55" s="27" t="s">
        <v>26</v>
      </c>
      <c r="AA55" s="27" t="s">
        <v>26</v>
      </c>
    </row>
    <row r="56" spans="1:27" ht="31.5" customHeight="1">
      <c r="A56" s="10" t="s">
        <v>126</v>
      </c>
      <c r="B56" s="11" t="s">
        <v>127</v>
      </c>
      <c r="C56" s="12" t="s">
        <v>17</v>
      </c>
      <c r="D56" s="6" t="s">
        <v>26</v>
      </c>
      <c r="E56" s="14" t="s">
        <v>26</v>
      </c>
      <c r="F56" s="33">
        <v>0</v>
      </c>
      <c r="G56" s="27" t="s">
        <v>26</v>
      </c>
      <c r="H56" s="27" t="s">
        <v>26</v>
      </c>
      <c r="I56" s="27" t="s">
        <v>26</v>
      </c>
      <c r="J56" s="27" t="s">
        <v>26</v>
      </c>
      <c r="K56" s="27" t="s">
        <v>26</v>
      </c>
      <c r="L56" s="27" t="s">
        <v>26</v>
      </c>
      <c r="M56" s="27" t="s">
        <v>26</v>
      </c>
      <c r="N56" s="27" t="s">
        <v>26</v>
      </c>
      <c r="O56" s="27" t="s">
        <v>26</v>
      </c>
      <c r="P56" s="27" t="s">
        <v>26</v>
      </c>
      <c r="Q56" s="27" t="s">
        <v>26</v>
      </c>
      <c r="R56" s="27" t="s">
        <v>26</v>
      </c>
      <c r="S56" s="27" t="s">
        <v>26</v>
      </c>
      <c r="T56" s="27" t="s">
        <v>26</v>
      </c>
      <c r="U56" s="27" t="s">
        <v>26</v>
      </c>
      <c r="V56" s="27" t="s">
        <v>26</v>
      </c>
      <c r="W56" s="27" t="s">
        <v>26</v>
      </c>
      <c r="X56" s="27" t="s">
        <v>26</v>
      </c>
      <c r="Y56" s="27" t="s">
        <v>26</v>
      </c>
      <c r="Z56" s="27" t="s">
        <v>26</v>
      </c>
      <c r="AA56" s="27" t="s">
        <v>26</v>
      </c>
    </row>
    <row r="57" spans="1:27" ht="47.25" customHeight="1">
      <c r="A57" s="10" t="s">
        <v>128</v>
      </c>
      <c r="B57" s="11" t="s">
        <v>129</v>
      </c>
      <c r="C57" s="12" t="s">
        <v>17</v>
      </c>
      <c r="D57" s="6" t="s">
        <v>26</v>
      </c>
      <c r="E57" s="14" t="s">
        <v>26</v>
      </c>
      <c r="F57" s="33">
        <v>0</v>
      </c>
      <c r="G57" s="27" t="s">
        <v>26</v>
      </c>
      <c r="H57" s="27" t="s">
        <v>26</v>
      </c>
      <c r="I57" s="27" t="s">
        <v>26</v>
      </c>
      <c r="J57" s="27" t="s">
        <v>26</v>
      </c>
      <c r="K57" s="27" t="s">
        <v>26</v>
      </c>
      <c r="L57" s="27" t="s">
        <v>26</v>
      </c>
      <c r="M57" s="27" t="s">
        <v>26</v>
      </c>
      <c r="N57" s="27" t="s">
        <v>26</v>
      </c>
      <c r="O57" s="27" t="s">
        <v>26</v>
      </c>
      <c r="P57" s="27" t="s">
        <v>26</v>
      </c>
      <c r="Q57" s="27" t="s">
        <v>26</v>
      </c>
      <c r="R57" s="27" t="s">
        <v>26</v>
      </c>
      <c r="S57" s="27" t="s">
        <v>26</v>
      </c>
      <c r="T57" s="27" t="s">
        <v>26</v>
      </c>
      <c r="U57" s="27" t="s">
        <v>26</v>
      </c>
      <c r="V57" s="27" t="s">
        <v>26</v>
      </c>
      <c r="W57" s="27" t="s">
        <v>26</v>
      </c>
      <c r="X57" s="27" t="s">
        <v>26</v>
      </c>
      <c r="Y57" s="27" t="s">
        <v>26</v>
      </c>
      <c r="Z57" s="27" t="s">
        <v>26</v>
      </c>
      <c r="AA57" s="27" t="s">
        <v>26</v>
      </c>
    </row>
    <row r="58" spans="1:27" ht="63" customHeight="1">
      <c r="A58" s="10" t="s">
        <v>130</v>
      </c>
      <c r="B58" s="11" t="s">
        <v>131</v>
      </c>
      <c r="C58" s="12" t="s">
        <v>17</v>
      </c>
      <c r="D58" s="6" t="s">
        <v>26</v>
      </c>
      <c r="E58" s="14" t="s">
        <v>26</v>
      </c>
      <c r="F58" s="33">
        <v>0</v>
      </c>
      <c r="G58" s="27" t="s">
        <v>26</v>
      </c>
      <c r="H58" s="27" t="s">
        <v>26</v>
      </c>
      <c r="I58" s="27" t="s">
        <v>26</v>
      </c>
      <c r="J58" s="27" t="s">
        <v>26</v>
      </c>
      <c r="K58" s="27" t="s">
        <v>26</v>
      </c>
      <c r="L58" s="27" t="s">
        <v>26</v>
      </c>
      <c r="M58" s="27" t="s">
        <v>26</v>
      </c>
      <c r="N58" s="27" t="s">
        <v>26</v>
      </c>
      <c r="O58" s="27" t="s">
        <v>26</v>
      </c>
      <c r="P58" s="27" t="s">
        <v>26</v>
      </c>
      <c r="Q58" s="27" t="s">
        <v>26</v>
      </c>
      <c r="R58" s="27" t="s">
        <v>26</v>
      </c>
      <c r="S58" s="27" t="s">
        <v>26</v>
      </c>
      <c r="T58" s="27" t="s">
        <v>26</v>
      </c>
      <c r="U58" s="27" t="s">
        <v>26</v>
      </c>
      <c r="V58" s="27" t="s">
        <v>26</v>
      </c>
      <c r="W58" s="27" t="s">
        <v>26</v>
      </c>
      <c r="X58" s="27" t="s">
        <v>26</v>
      </c>
      <c r="Y58" s="27" t="s">
        <v>26</v>
      </c>
      <c r="Z58" s="27" t="s">
        <v>26</v>
      </c>
      <c r="AA58" s="27" t="s">
        <v>26</v>
      </c>
    </row>
    <row r="59" spans="1:27" ht="63" customHeight="1">
      <c r="A59" s="10" t="s">
        <v>132</v>
      </c>
      <c r="B59" s="11" t="s">
        <v>133</v>
      </c>
      <c r="C59" s="12" t="s">
        <v>17</v>
      </c>
      <c r="D59" s="6" t="s">
        <v>26</v>
      </c>
      <c r="E59" s="14" t="s">
        <v>26</v>
      </c>
      <c r="F59" s="33">
        <v>0</v>
      </c>
      <c r="G59" s="27" t="s">
        <v>26</v>
      </c>
      <c r="H59" s="27" t="s">
        <v>26</v>
      </c>
      <c r="I59" s="27" t="s">
        <v>26</v>
      </c>
      <c r="J59" s="27" t="s">
        <v>26</v>
      </c>
      <c r="K59" s="27" t="s">
        <v>26</v>
      </c>
      <c r="L59" s="27" t="s">
        <v>26</v>
      </c>
      <c r="M59" s="27" t="s">
        <v>26</v>
      </c>
      <c r="N59" s="27" t="s">
        <v>26</v>
      </c>
      <c r="O59" s="27" t="s">
        <v>26</v>
      </c>
      <c r="P59" s="27" t="s">
        <v>26</v>
      </c>
      <c r="Q59" s="27" t="s">
        <v>26</v>
      </c>
      <c r="R59" s="27" t="s">
        <v>26</v>
      </c>
      <c r="S59" s="27" t="s">
        <v>26</v>
      </c>
      <c r="T59" s="27" t="s">
        <v>26</v>
      </c>
      <c r="U59" s="27" t="s">
        <v>26</v>
      </c>
      <c r="V59" s="27" t="s">
        <v>26</v>
      </c>
      <c r="W59" s="27" t="s">
        <v>26</v>
      </c>
      <c r="X59" s="27" t="s">
        <v>26</v>
      </c>
      <c r="Y59" s="27" t="s">
        <v>26</v>
      </c>
      <c r="Z59" s="27" t="s">
        <v>26</v>
      </c>
      <c r="AA59" s="27" t="s">
        <v>26</v>
      </c>
    </row>
    <row r="60" spans="1:27" ht="47.25" customHeight="1">
      <c r="A60" s="10" t="s">
        <v>134</v>
      </c>
      <c r="B60" s="11" t="s">
        <v>135</v>
      </c>
      <c r="C60" s="12" t="s">
        <v>17</v>
      </c>
      <c r="D60" s="6" t="s">
        <v>26</v>
      </c>
      <c r="E60" s="14" t="s">
        <v>26</v>
      </c>
      <c r="F60" s="33">
        <v>0</v>
      </c>
      <c r="G60" s="27" t="s">
        <v>26</v>
      </c>
      <c r="H60" s="27" t="s">
        <v>26</v>
      </c>
      <c r="I60" s="27" t="s">
        <v>26</v>
      </c>
      <c r="J60" s="27" t="s">
        <v>26</v>
      </c>
      <c r="K60" s="27" t="s">
        <v>26</v>
      </c>
      <c r="L60" s="27" t="s">
        <v>26</v>
      </c>
      <c r="M60" s="27" t="s">
        <v>26</v>
      </c>
      <c r="N60" s="27" t="s">
        <v>26</v>
      </c>
      <c r="O60" s="27" t="s">
        <v>26</v>
      </c>
      <c r="P60" s="27" t="s">
        <v>26</v>
      </c>
      <c r="Q60" s="27" t="s">
        <v>26</v>
      </c>
      <c r="R60" s="27" t="s">
        <v>26</v>
      </c>
      <c r="S60" s="27" t="s">
        <v>26</v>
      </c>
      <c r="T60" s="27" t="s">
        <v>26</v>
      </c>
      <c r="U60" s="27" t="s">
        <v>26</v>
      </c>
      <c r="V60" s="27" t="s">
        <v>26</v>
      </c>
      <c r="W60" s="27" t="s">
        <v>26</v>
      </c>
      <c r="X60" s="27" t="s">
        <v>26</v>
      </c>
      <c r="Y60" s="27" t="s">
        <v>26</v>
      </c>
      <c r="Z60" s="27" t="s">
        <v>26</v>
      </c>
      <c r="AA60" s="27" t="s">
        <v>26</v>
      </c>
    </row>
    <row r="61" spans="1:27" ht="63" customHeight="1">
      <c r="A61" s="10" t="s">
        <v>136</v>
      </c>
      <c r="B61" s="11" t="s">
        <v>137</v>
      </c>
      <c r="C61" s="12" t="s">
        <v>17</v>
      </c>
      <c r="D61" s="6" t="s">
        <v>26</v>
      </c>
      <c r="E61" s="14" t="s">
        <v>26</v>
      </c>
      <c r="F61" s="33">
        <v>0</v>
      </c>
      <c r="G61" s="27" t="s">
        <v>26</v>
      </c>
      <c r="H61" s="27" t="s">
        <v>26</v>
      </c>
      <c r="I61" s="27" t="s">
        <v>26</v>
      </c>
      <c r="J61" s="27" t="s">
        <v>26</v>
      </c>
      <c r="K61" s="27" t="s">
        <v>26</v>
      </c>
      <c r="L61" s="27" t="s">
        <v>26</v>
      </c>
      <c r="M61" s="27" t="s">
        <v>26</v>
      </c>
      <c r="N61" s="27" t="s">
        <v>26</v>
      </c>
      <c r="O61" s="27" t="s">
        <v>26</v>
      </c>
      <c r="P61" s="27" t="s">
        <v>26</v>
      </c>
      <c r="Q61" s="27" t="s">
        <v>26</v>
      </c>
      <c r="R61" s="27" t="s">
        <v>26</v>
      </c>
      <c r="S61" s="27" t="s">
        <v>26</v>
      </c>
      <c r="T61" s="27" t="s">
        <v>26</v>
      </c>
      <c r="U61" s="27" t="s">
        <v>26</v>
      </c>
      <c r="V61" s="27" t="s">
        <v>26</v>
      </c>
      <c r="W61" s="27" t="s">
        <v>26</v>
      </c>
      <c r="X61" s="27" t="s">
        <v>26</v>
      </c>
      <c r="Y61" s="27" t="s">
        <v>26</v>
      </c>
      <c r="Z61" s="27" t="s">
        <v>26</v>
      </c>
      <c r="AA61" s="27" t="s">
        <v>26</v>
      </c>
    </row>
    <row r="62" spans="1:27" ht="63" customHeight="1">
      <c r="A62" s="10" t="s">
        <v>138</v>
      </c>
      <c r="B62" s="11" t="s">
        <v>139</v>
      </c>
      <c r="C62" s="12" t="s">
        <v>17</v>
      </c>
      <c r="D62" s="6" t="s">
        <v>26</v>
      </c>
      <c r="E62" s="14" t="s">
        <v>26</v>
      </c>
      <c r="F62" s="33">
        <v>0</v>
      </c>
      <c r="G62" s="27" t="s">
        <v>26</v>
      </c>
      <c r="H62" s="27" t="s">
        <v>26</v>
      </c>
      <c r="I62" s="27" t="s">
        <v>26</v>
      </c>
      <c r="J62" s="27" t="s">
        <v>26</v>
      </c>
      <c r="K62" s="27" t="s">
        <v>26</v>
      </c>
      <c r="L62" s="27" t="s">
        <v>26</v>
      </c>
      <c r="M62" s="27" t="s">
        <v>26</v>
      </c>
      <c r="N62" s="27" t="s">
        <v>26</v>
      </c>
      <c r="O62" s="27" t="s">
        <v>26</v>
      </c>
      <c r="P62" s="27" t="s">
        <v>26</v>
      </c>
      <c r="Q62" s="27" t="s">
        <v>26</v>
      </c>
      <c r="R62" s="27" t="s">
        <v>26</v>
      </c>
      <c r="S62" s="27" t="s">
        <v>26</v>
      </c>
      <c r="T62" s="27" t="s">
        <v>26</v>
      </c>
      <c r="U62" s="27" t="s">
        <v>26</v>
      </c>
      <c r="V62" s="27" t="s">
        <v>26</v>
      </c>
      <c r="W62" s="27" t="s">
        <v>26</v>
      </c>
      <c r="X62" s="27" t="s">
        <v>26</v>
      </c>
      <c r="Y62" s="27" t="s">
        <v>26</v>
      </c>
      <c r="Z62" s="27" t="s">
        <v>26</v>
      </c>
      <c r="AA62" s="27" t="s">
        <v>26</v>
      </c>
    </row>
    <row r="63" spans="1:27" ht="31.5" customHeight="1">
      <c r="A63" s="10" t="s">
        <v>140</v>
      </c>
      <c r="B63" s="11" t="s">
        <v>141</v>
      </c>
      <c r="C63" s="12" t="s">
        <v>17</v>
      </c>
      <c r="D63" s="6" t="s">
        <v>26</v>
      </c>
      <c r="E63" s="14" t="s">
        <v>26</v>
      </c>
      <c r="F63" s="33">
        <v>0</v>
      </c>
      <c r="G63" s="27" t="s">
        <v>26</v>
      </c>
      <c r="H63" s="27" t="s">
        <v>26</v>
      </c>
      <c r="I63" s="27" t="s">
        <v>26</v>
      </c>
      <c r="J63" s="27" t="s">
        <v>26</v>
      </c>
      <c r="K63" s="27" t="s">
        <v>26</v>
      </c>
      <c r="L63" s="27" t="s">
        <v>26</v>
      </c>
      <c r="M63" s="27" t="s">
        <v>26</v>
      </c>
      <c r="N63" s="27" t="s">
        <v>26</v>
      </c>
      <c r="O63" s="27" t="s">
        <v>26</v>
      </c>
      <c r="P63" s="27" t="s">
        <v>26</v>
      </c>
      <c r="Q63" s="27" t="s">
        <v>26</v>
      </c>
      <c r="R63" s="27" t="s">
        <v>26</v>
      </c>
      <c r="S63" s="27" t="s">
        <v>26</v>
      </c>
      <c r="T63" s="27" t="s">
        <v>26</v>
      </c>
      <c r="U63" s="27" t="s">
        <v>26</v>
      </c>
      <c r="V63" s="27" t="s">
        <v>26</v>
      </c>
      <c r="W63" s="27" t="s">
        <v>26</v>
      </c>
      <c r="X63" s="27" t="s">
        <v>26</v>
      </c>
      <c r="Y63" s="27" t="s">
        <v>26</v>
      </c>
      <c r="Z63" s="27" t="s">
        <v>26</v>
      </c>
      <c r="AA63" s="27" t="s">
        <v>26</v>
      </c>
    </row>
    <row r="64" spans="1:27" ht="47.25" customHeight="1">
      <c r="A64" s="10" t="s">
        <v>142</v>
      </c>
      <c r="B64" s="11" t="s">
        <v>143</v>
      </c>
      <c r="C64" s="12" t="s">
        <v>17</v>
      </c>
      <c r="D64" s="6" t="s">
        <v>26</v>
      </c>
      <c r="E64" s="14" t="s">
        <v>26</v>
      </c>
      <c r="F64" s="33">
        <v>0</v>
      </c>
      <c r="G64" s="27" t="s">
        <v>26</v>
      </c>
      <c r="H64" s="27" t="s">
        <v>26</v>
      </c>
      <c r="I64" s="27" t="s">
        <v>26</v>
      </c>
      <c r="J64" s="27" t="s">
        <v>26</v>
      </c>
      <c r="K64" s="27" t="s">
        <v>26</v>
      </c>
      <c r="L64" s="27" t="s">
        <v>26</v>
      </c>
      <c r="M64" s="27" t="s">
        <v>26</v>
      </c>
      <c r="N64" s="27" t="s">
        <v>26</v>
      </c>
      <c r="O64" s="27" t="s">
        <v>26</v>
      </c>
      <c r="P64" s="27" t="s">
        <v>26</v>
      </c>
      <c r="Q64" s="27" t="s">
        <v>26</v>
      </c>
      <c r="R64" s="27" t="s">
        <v>26</v>
      </c>
      <c r="S64" s="27" t="s">
        <v>26</v>
      </c>
      <c r="T64" s="27" t="s">
        <v>26</v>
      </c>
      <c r="U64" s="27" t="s">
        <v>26</v>
      </c>
      <c r="V64" s="27" t="s">
        <v>26</v>
      </c>
      <c r="W64" s="27" t="s">
        <v>26</v>
      </c>
      <c r="X64" s="27" t="s">
        <v>26</v>
      </c>
      <c r="Y64" s="27" t="s">
        <v>26</v>
      </c>
      <c r="Z64" s="27" t="s">
        <v>26</v>
      </c>
      <c r="AA64" s="27" t="s">
        <v>26</v>
      </c>
    </row>
    <row r="65" spans="1:27" ht="63">
      <c r="A65" s="10" t="s">
        <v>144</v>
      </c>
      <c r="B65" s="11" t="s">
        <v>145</v>
      </c>
      <c r="C65" s="12" t="s">
        <v>17</v>
      </c>
      <c r="D65" s="6" t="s">
        <v>26</v>
      </c>
      <c r="E65" s="14" t="s">
        <v>26</v>
      </c>
      <c r="F65" s="33">
        <v>0</v>
      </c>
      <c r="G65" s="27" t="s">
        <v>26</v>
      </c>
      <c r="H65" s="27" t="s">
        <v>26</v>
      </c>
      <c r="I65" s="27" t="s">
        <v>26</v>
      </c>
      <c r="J65" s="27" t="s">
        <v>26</v>
      </c>
      <c r="K65" s="27" t="s">
        <v>26</v>
      </c>
      <c r="L65" s="27" t="s">
        <v>26</v>
      </c>
      <c r="M65" s="27" t="s">
        <v>26</v>
      </c>
      <c r="N65" s="27" t="s">
        <v>26</v>
      </c>
      <c r="O65" s="27" t="s">
        <v>26</v>
      </c>
      <c r="P65" s="27" t="s">
        <v>26</v>
      </c>
      <c r="Q65" s="27" t="s">
        <v>26</v>
      </c>
      <c r="R65" s="27" t="s">
        <v>26</v>
      </c>
      <c r="S65" s="27" t="s">
        <v>26</v>
      </c>
      <c r="T65" s="27" t="s">
        <v>26</v>
      </c>
      <c r="U65" s="27" t="s">
        <v>26</v>
      </c>
      <c r="V65" s="27" t="s">
        <v>26</v>
      </c>
      <c r="W65" s="27" t="s">
        <v>26</v>
      </c>
      <c r="X65" s="27" t="s">
        <v>26</v>
      </c>
      <c r="Y65" s="27" t="s">
        <v>26</v>
      </c>
      <c r="Z65" s="27" t="s">
        <v>26</v>
      </c>
      <c r="AA65" s="27" t="s">
        <v>26</v>
      </c>
    </row>
    <row r="66" spans="1:27" ht="63" customHeight="1">
      <c r="A66" s="10" t="s">
        <v>146</v>
      </c>
      <c r="B66" s="11" t="s">
        <v>147</v>
      </c>
      <c r="C66" s="12" t="s">
        <v>17</v>
      </c>
      <c r="D66" s="6" t="s">
        <v>26</v>
      </c>
      <c r="E66" s="14" t="s">
        <v>26</v>
      </c>
      <c r="F66" s="33">
        <v>0</v>
      </c>
      <c r="G66" s="27" t="s">
        <v>26</v>
      </c>
      <c r="H66" s="27" t="s">
        <v>26</v>
      </c>
      <c r="I66" s="27" t="s">
        <v>26</v>
      </c>
      <c r="J66" s="27" t="s">
        <v>26</v>
      </c>
      <c r="K66" s="27" t="s">
        <v>26</v>
      </c>
      <c r="L66" s="27" t="s">
        <v>26</v>
      </c>
      <c r="M66" s="27" t="s">
        <v>26</v>
      </c>
      <c r="N66" s="27" t="s">
        <v>26</v>
      </c>
      <c r="O66" s="27" t="s">
        <v>26</v>
      </c>
      <c r="P66" s="27" t="s">
        <v>26</v>
      </c>
      <c r="Q66" s="27" t="s">
        <v>26</v>
      </c>
      <c r="R66" s="27" t="s">
        <v>26</v>
      </c>
      <c r="S66" s="27" t="s">
        <v>26</v>
      </c>
      <c r="T66" s="27" t="s">
        <v>26</v>
      </c>
      <c r="U66" s="27" t="s">
        <v>26</v>
      </c>
      <c r="V66" s="27" t="s">
        <v>26</v>
      </c>
      <c r="W66" s="27" t="s">
        <v>26</v>
      </c>
      <c r="X66" s="27" t="s">
        <v>26</v>
      </c>
      <c r="Y66" s="27" t="s">
        <v>26</v>
      </c>
      <c r="Z66" s="27" t="s">
        <v>26</v>
      </c>
      <c r="AA66" s="27" t="s">
        <v>26</v>
      </c>
    </row>
    <row r="67" spans="1:27" ht="63" customHeight="1">
      <c r="A67" s="10" t="s">
        <v>148</v>
      </c>
      <c r="B67" s="11" t="s">
        <v>149</v>
      </c>
      <c r="C67" s="12" t="s">
        <v>17</v>
      </c>
      <c r="D67" s="6" t="s">
        <v>26</v>
      </c>
      <c r="E67" s="14" t="s">
        <v>26</v>
      </c>
      <c r="F67" s="4" t="s">
        <v>26</v>
      </c>
      <c r="G67" s="15">
        <f>SUM(H67:K67)</f>
        <v>44.125318094738759</v>
      </c>
      <c r="H67" s="15">
        <f>H68</f>
        <v>4.8979103085160016</v>
      </c>
      <c r="I67" s="15">
        <f>I68</f>
        <v>39.227407786222756</v>
      </c>
      <c r="J67" s="15">
        <v>0</v>
      </c>
      <c r="K67" s="15">
        <v>0</v>
      </c>
      <c r="L67" s="35">
        <f t="shared" ref="L67:Y67" si="19">L68</f>
        <v>0</v>
      </c>
      <c r="M67" s="35">
        <f t="shared" si="19"/>
        <v>0</v>
      </c>
      <c r="N67" s="15">
        <f>N68</f>
        <v>5.3393694236799991</v>
      </c>
      <c r="O67" s="15">
        <f t="shared" si="19"/>
        <v>5.3393694236799991</v>
      </c>
      <c r="P67" s="15">
        <f t="shared" si="19"/>
        <v>9.0601694915254249</v>
      </c>
      <c r="Q67" s="15">
        <f t="shared" si="19"/>
        <v>9.0601694915254249</v>
      </c>
      <c r="R67" s="15">
        <v>8.25</v>
      </c>
      <c r="S67" s="15">
        <f>S68</f>
        <v>8.25</v>
      </c>
      <c r="T67" s="15">
        <f t="shared" si="19"/>
        <v>9.1300974083333344</v>
      </c>
      <c r="U67" s="15">
        <f t="shared" si="19"/>
        <v>9.1300969083333339</v>
      </c>
      <c r="V67" s="15">
        <f>V68</f>
        <v>8.4745762711864412</v>
      </c>
      <c r="W67" s="15">
        <f t="shared" si="19"/>
        <v>8.4745765999999989</v>
      </c>
      <c r="X67" s="15">
        <f t="shared" si="19"/>
        <v>8.4745762712000001</v>
      </c>
      <c r="Y67" s="15">
        <f t="shared" si="19"/>
        <v>8.4745762712000001</v>
      </c>
      <c r="Z67" s="15">
        <f>N67+P67+R67+T67+V67+X67</f>
        <v>48.728788865925203</v>
      </c>
      <c r="AA67" s="15">
        <f>O67+Q67+S67+U67+W67+Y67</f>
        <v>48.728788694738761</v>
      </c>
    </row>
    <row r="68" spans="1:27" ht="31.5">
      <c r="A68" s="10" t="s">
        <v>148</v>
      </c>
      <c r="B68" s="11" t="s">
        <v>150</v>
      </c>
      <c r="C68" s="12" t="s">
        <v>17</v>
      </c>
      <c r="D68" s="6" t="s">
        <v>26</v>
      </c>
      <c r="E68" s="14" t="s">
        <v>26</v>
      </c>
      <c r="F68" s="4" t="s">
        <v>26</v>
      </c>
      <c r="G68" s="15">
        <f t="shared" ref="G68:Y68" si="20">SUM(G69:G85)</f>
        <v>44.125318094738759</v>
      </c>
      <c r="H68" s="15">
        <f t="shared" si="20"/>
        <v>4.8979103085160016</v>
      </c>
      <c r="I68" s="15">
        <f t="shared" si="20"/>
        <v>39.227407786222756</v>
      </c>
      <c r="J68" s="15">
        <v>0</v>
      </c>
      <c r="K68" s="15">
        <v>0</v>
      </c>
      <c r="L68" s="15">
        <f t="shared" si="20"/>
        <v>0</v>
      </c>
      <c r="M68" s="15">
        <f t="shared" si="20"/>
        <v>0</v>
      </c>
      <c r="N68" s="15">
        <f t="shared" si="20"/>
        <v>5.3393694236799991</v>
      </c>
      <c r="O68" s="15">
        <f t="shared" si="20"/>
        <v>5.3393694236799991</v>
      </c>
      <c r="P68" s="15">
        <f t="shared" si="20"/>
        <v>9.0601694915254249</v>
      </c>
      <c r="Q68" s="15">
        <f t="shared" si="20"/>
        <v>9.0601694915254249</v>
      </c>
      <c r="R68" s="15">
        <v>8.25</v>
      </c>
      <c r="S68" s="15">
        <f t="shared" si="20"/>
        <v>8.25</v>
      </c>
      <c r="T68" s="15">
        <f>SUM(T69:T85)</f>
        <v>9.1300974083333344</v>
      </c>
      <c r="U68" s="15">
        <f>SUM(U69:U85)</f>
        <v>9.1300969083333339</v>
      </c>
      <c r="V68" s="15">
        <f t="shared" si="20"/>
        <v>8.4745762711864412</v>
      </c>
      <c r="W68" s="15">
        <f>SUM(W69:W86)</f>
        <v>8.4745765999999989</v>
      </c>
      <c r="X68" s="15">
        <f t="shared" ref="X68" si="21">SUM(X69:X85)</f>
        <v>8.4745762712000001</v>
      </c>
      <c r="Y68" s="15">
        <f t="shared" si="20"/>
        <v>8.4745762712000001</v>
      </c>
      <c r="Z68" s="15">
        <f>SUM(Z69:Z86)</f>
        <v>48.728788865925203</v>
      </c>
      <c r="AA68" s="15">
        <f>SUM(AA69:AA86)</f>
        <v>48.728788694738761</v>
      </c>
    </row>
    <row r="69" spans="1:27" ht="31.5">
      <c r="A69" s="10" t="s">
        <v>148</v>
      </c>
      <c r="B69" s="11" t="s">
        <v>151</v>
      </c>
      <c r="C69" s="12" t="s">
        <v>152</v>
      </c>
      <c r="D69" s="6">
        <v>2017</v>
      </c>
      <c r="E69" s="14">
        <v>2022</v>
      </c>
      <c r="F69" s="4" t="s">
        <v>26</v>
      </c>
      <c r="G69" s="15">
        <f>AA69</f>
        <v>1.05104585592</v>
      </c>
      <c r="H69" s="15">
        <f t="shared" ref="H69:H85" si="22">G69*0.111</f>
        <v>0.11666609000712</v>
      </c>
      <c r="I69" s="15">
        <f t="shared" ref="I69:I85" si="23">G69*0.889</f>
        <v>0.93437976591287997</v>
      </c>
      <c r="J69" s="15">
        <v>0</v>
      </c>
      <c r="K69" s="15">
        <v>0</v>
      </c>
      <c r="L69" s="35">
        <v>0</v>
      </c>
      <c r="M69" s="35">
        <v>0</v>
      </c>
      <c r="N69" s="15">
        <f>'[1]Форма 2'!Y69/1.18</f>
        <v>1.05104585592</v>
      </c>
      <c r="O69" s="15">
        <f>'[1]Форма 2'!AD69/1.18</f>
        <v>1.05104585592</v>
      </c>
      <c r="P69" s="15" t="s">
        <v>26</v>
      </c>
      <c r="Q69" s="15" t="s">
        <v>26</v>
      </c>
      <c r="R69" s="15" t="s">
        <v>26</v>
      </c>
      <c r="S69" s="15" t="s">
        <v>26</v>
      </c>
      <c r="T69" s="15" t="s">
        <v>26</v>
      </c>
      <c r="U69" s="15" t="s">
        <v>26</v>
      </c>
      <c r="V69" s="15" t="s">
        <v>26</v>
      </c>
      <c r="W69" s="15" t="s">
        <v>26</v>
      </c>
      <c r="X69" s="15" t="s">
        <v>26</v>
      </c>
      <c r="Y69" s="15" t="s">
        <v>26</v>
      </c>
      <c r="Z69" s="15">
        <f t="shared" ref="Z69:Z83" si="24">SUM(N69,P69,R69,T69,V69,X69)</f>
        <v>1.05104585592</v>
      </c>
      <c r="AA69" s="15">
        <f t="shared" ref="AA69:AA84" si="25">SUM(O69,Q69,S69,U69,W69,Y69)</f>
        <v>1.05104585592</v>
      </c>
    </row>
    <row r="70" spans="1:27" ht="47.25">
      <c r="A70" s="10" t="s">
        <v>148</v>
      </c>
      <c r="B70" s="11" t="s">
        <v>153</v>
      </c>
      <c r="C70" s="12" t="s">
        <v>154</v>
      </c>
      <c r="D70" s="6">
        <v>2017</v>
      </c>
      <c r="E70" s="14">
        <v>2022</v>
      </c>
      <c r="F70" s="4" t="s">
        <v>26</v>
      </c>
      <c r="G70" s="15">
        <f t="shared" ref="G70:G85" si="26">AA70</f>
        <v>1.2270478559199998</v>
      </c>
      <c r="H70" s="15">
        <f t="shared" si="22"/>
        <v>0.13620231200711996</v>
      </c>
      <c r="I70" s="15">
        <f t="shared" si="23"/>
        <v>1.0908455439128799</v>
      </c>
      <c r="J70" s="15">
        <v>0</v>
      </c>
      <c r="K70" s="15">
        <v>0</v>
      </c>
      <c r="L70" s="35">
        <v>0</v>
      </c>
      <c r="M70" s="35">
        <v>0</v>
      </c>
      <c r="N70" s="15">
        <f>'[1]Форма 2'!Y70/1.18</f>
        <v>1.2270478559199998</v>
      </c>
      <c r="O70" s="15">
        <f>'[1]Форма 2'!AD70/1.18</f>
        <v>1.2270478559199998</v>
      </c>
      <c r="P70" s="15" t="s">
        <v>26</v>
      </c>
      <c r="Q70" s="15" t="s">
        <v>26</v>
      </c>
      <c r="R70" s="15" t="s">
        <v>26</v>
      </c>
      <c r="S70" s="15" t="s">
        <v>26</v>
      </c>
      <c r="T70" s="15" t="s">
        <v>26</v>
      </c>
      <c r="U70" s="15" t="s">
        <v>26</v>
      </c>
      <c r="V70" s="15" t="s">
        <v>26</v>
      </c>
      <c r="W70" s="15" t="s">
        <v>26</v>
      </c>
      <c r="X70" s="15" t="s">
        <v>26</v>
      </c>
      <c r="Y70" s="15" t="s">
        <v>26</v>
      </c>
      <c r="Z70" s="15">
        <f t="shared" si="24"/>
        <v>1.2270478559199998</v>
      </c>
      <c r="AA70" s="15">
        <f t="shared" si="25"/>
        <v>1.2270478559199998</v>
      </c>
    </row>
    <row r="71" spans="1:27" ht="31.5">
      <c r="A71" s="10" t="s">
        <v>148</v>
      </c>
      <c r="B71" s="11" t="s">
        <v>155</v>
      </c>
      <c r="C71" s="12" t="s">
        <v>156</v>
      </c>
      <c r="D71" s="6">
        <v>2017</v>
      </c>
      <c r="E71" s="14">
        <v>2022</v>
      </c>
      <c r="F71" s="4" t="s">
        <v>26</v>
      </c>
      <c r="G71" s="15">
        <f t="shared" si="26"/>
        <v>0.86437385591999993</v>
      </c>
      <c r="H71" s="15">
        <f t="shared" si="22"/>
        <v>9.5945498007119989E-2</v>
      </c>
      <c r="I71" s="15">
        <f t="shared" si="23"/>
        <v>0.76842835791288</v>
      </c>
      <c r="J71" s="15">
        <v>0</v>
      </c>
      <c r="K71" s="15">
        <v>0</v>
      </c>
      <c r="L71" s="35">
        <v>0</v>
      </c>
      <c r="M71" s="35">
        <v>0</v>
      </c>
      <c r="N71" s="15">
        <f>'[1]Форма 2'!Y71/1.18</f>
        <v>0.86437385591999993</v>
      </c>
      <c r="O71" s="15">
        <f>'[1]Форма 2'!AD71/1.18</f>
        <v>0.86437385591999993</v>
      </c>
      <c r="P71" s="15" t="s">
        <v>26</v>
      </c>
      <c r="Q71" s="15" t="s">
        <v>26</v>
      </c>
      <c r="R71" s="15" t="s">
        <v>26</v>
      </c>
      <c r="S71" s="15" t="s">
        <v>26</v>
      </c>
      <c r="T71" s="15" t="s">
        <v>26</v>
      </c>
      <c r="U71" s="15" t="s">
        <v>26</v>
      </c>
      <c r="V71" s="15" t="s">
        <v>26</v>
      </c>
      <c r="W71" s="15" t="s">
        <v>26</v>
      </c>
      <c r="X71" s="15" t="s">
        <v>26</v>
      </c>
      <c r="Y71" s="15" t="s">
        <v>26</v>
      </c>
      <c r="Z71" s="15">
        <f t="shared" si="24"/>
        <v>0.86437385591999993</v>
      </c>
      <c r="AA71" s="15">
        <f t="shared" si="25"/>
        <v>0.86437385591999993</v>
      </c>
    </row>
    <row r="72" spans="1:27" ht="47.25">
      <c r="A72" s="10" t="s">
        <v>148</v>
      </c>
      <c r="B72" s="11" t="s">
        <v>157</v>
      </c>
      <c r="C72" s="12" t="s">
        <v>158</v>
      </c>
      <c r="D72" s="6">
        <v>2017</v>
      </c>
      <c r="E72" s="14">
        <v>2022</v>
      </c>
      <c r="F72" s="4" t="s">
        <v>26</v>
      </c>
      <c r="G72" s="15">
        <f t="shared" si="26"/>
        <v>2.1969018559200002</v>
      </c>
      <c r="H72" s="15">
        <f t="shared" si="22"/>
        <v>0.24385610600712002</v>
      </c>
      <c r="I72" s="15">
        <f t="shared" si="23"/>
        <v>1.9530457499128802</v>
      </c>
      <c r="J72" s="15">
        <v>0</v>
      </c>
      <c r="K72" s="15">
        <v>0</v>
      </c>
      <c r="L72" s="35">
        <v>0</v>
      </c>
      <c r="M72" s="35">
        <v>0</v>
      </c>
      <c r="N72" s="15">
        <f>'[1]Форма 2'!Y72/1.18</f>
        <v>2.1969018559200002</v>
      </c>
      <c r="O72" s="15">
        <f>'[1]Форма 2'!AD72/1.18</f>
        <v>2.1969018559200002</v>
      </c>
      <c r="P72" s="15" t="s">
        <v>26</v>
      </c>
      <c r="Q72" s="15" t="s">
        <v>26</v>
      </c>
      <c r="R72" s="15" t="s">
        <v>26</v>
      </c>
      <c r="S72" s="15" t="s">
        <v>26</v>
      </c>
      <c r="T72" s="15" t="s">
        <v>26</v>
      </c>
      <c r="U72" s="15" t="s">
        <v>26</v>
      </c>
      <c r="V72" s="15" t="s">
        <v>26</v>
      </c>
      <c r="W72" s="15" t="s">
        <v>26</v>
      </c>
      <c r="X72" s="15" t="s">
        <v>26</v>
      </c>
      <c r="Y72" s="15" t="s">
        <v>26</v>
      </c>
      <c r="Z72" s="15">
        <f t="shared" si="24"/>
        <v>2.1969018559200002</v>
      </c>
      <c r="AA72" s="15">
        <f t="shared" si="25"/>
        <v>2.1969018559200002</v>
      </c>
    </row>
    <row r="73" spans="1:27" ht="47.25">
      <c r="A73" s="10" t="s">
        <v>148</v>
      </c>
      <c r="B73" s="11" t="s">
        <v>159</v>
      </c>
      <c r="C73" s="12" t="s">
        <v>160</v>
      </c>
      <c r="D73" s="6">
        <v>2017</v>
      </c>
      <c r="E73" s="14">
        <v>2022</v>
      </c>
      <c r="F73" s="4" t="s">
        <v>26</v>
      </c>
      <c r="G73" s="15">
        <f t="shared" si="26"/>
        <v>6.7949152542372895</v>
      </c>
      <c r="H73" s="15">
        <f t="shared" si="22"/>
        <v>0.75423559322033917</v>
      </c>
      <c r="I73" s="15">
        <f t="shared" si="23"/>
        <v>6.0406796610169504</v>
      </c>
      <c r="J73" s="15">
        <v>0</v>
      </c>
      <c r="K73" s="15">
        <v>0</v>
      </c>
      <c r="L73" s="35">
        <v>0</v>
      </c>
      <c r="M73" s="35">
        <v>0</v>
      </c>
      <c r="N73" s="15" t="s">
        <v>26</v>
      </c>
      <c r="O73" s="15" t="s">
        <v>26</v>
      </c>
      <c r="P73" s="15">
        <f>'[1]Форма 2'!AI73/1.18</f>
        <v>6.7949152542372895</v>
      </c>
      <c r="Q73" s="15">
        <f>'[1]Форма 2'!AN73/1.18</f>
        <v>6.7949152542372895</v>
      </c>
      <c r="R73" s="15" t="s">
        <v>26</v>
      </c>
      <c r="S73" s="15" t="s">
        <v>26</v>
      </c>
      <c r="T73" s="15" t="s">
        <v>26</v>
      </c>
      <c r="U73" s="15" t="s">
        <v>26</v>
      </c>
      <c r="V73" s="15" t="s">
        <v>26</v>
      </c>
      <c r="W73" s="15" t="s">
        <v>26</v>
      </c>
      <c r="X73" s="15" t="s">
        <v>26</v>
      </c>
      <c r="Y73" s="15" t="s">
        <v>26</v>
      </c>
      <c r="Z73" s="15">
        <f t="shared" si="24"/>
        <v>6.7949152542372895</v>
      </c>
      <c r="AA73" s="15">
        <f t="shared" si="25"/>
        <v>6.7949152542372895</v>
      </c>
    </row>
    <row r="74" spans="1:27" ht="63">
      <c r="A74" s="10" t="s">
        <v>148</v>
      </c>
      <c r="B74" s="11" t="s">
        <v>161</v>
      </c>
      <c r="C74" s="12" t="s">
        <v>162</v>
      </c>
      <c r="D74" s="6">
        <v>2017</v>
      </c>
      <c r="E74" s="14">
        <v>2022</v>
      </c>
      <c r="F74" s="4" t="s">
        <v>26</v>
      </c>
      <c r="G74" s="15">
        <f t="shared" si="26"/>
        <v>2.2652542372881359</v>
      </c>
      <c r="H74" s="15">
        <f t="shared" si="22"/>
        <v>0.25144322033898309</v>
      </c>
      <c r="I74" s="15">
        <f t="shared" si="23"/>
        <v>2.0138110169491528</v>
      </c>
      <c r="J74" s="15">
        <v>0</v>
      </c>
      <c r="K74" s="15">
        <v>0</v>
      </c>
      <c r="L74" s="35">
        <v>0</v>
      </c>
      <c r="M74" s="35">
        <v>0</v>
      </c>
      <c r="N74" s="15" t="s">
        <v>26</v>
      </c>
      <c r="O74" s="15" t="s">
        <v>26</v>
      </c>
      <c r="P74" s="15">
        <f>'[1]Форма 2'!AI74/1.18</f>
        <v>2.2652542372881359</v>
      </c>
      <c r="Q74" s="15">
        <f>'[1]Форма 2'!AN74/1.18</f>
        <v>2.2652542372881359</v>
      </c>
      <c r="R74" s="15" t="s">
        <v>26</v>
      </c>
      <c r="S74" s="15" t="s">
        <v>26</v>
      </c>
      <c r="T74" s="15" t="s">
        <v>26</v>
      </c>
      <c r="U74" s="15" t="s">
        <v>26</v>
      </c>
      <c r="V74" s="15" t="s">
        <v>26</v>
      </c>
      <c r="W74" s="15" t="s">
        <v>26</v>
      </c>
      <c r="X74" s="15" t="s">
        <v>26</v>
      </c>
      <c r="Y74" s="15" t="s">
        <v>26</v>
      </c>
      <c r="Z74" s="15">
        <f t="shared" si="24"/>
        <v>2.2652542372881359</v>
      </c>
      <c r="AA74" s="15">
        <f t="shared" si="25"/>
        <v>2.2652542372881359</v>
      </c>
    </row>
    <row r="75" spans="1:27" ht="47.25">
      <c r="A75" s="10" t="s">
        <v>148</v>
      </c>
      <c r="B75" s="11" t="s">
        <v>163</v>
      </c>
      <c r="C75" s="12" t="s">
        <v>164</v>
      </c>
      <c r="D75" s="6">
        <v>2019</v>
      </c>
      <c r="E75" s="14">
        <v>2019</v>
      </c>
      <c r="F75" s="4" t="s">
        <v>26</v>
      </c>
      <c r="G75" s="15">
        <f t="shared" si="26"/>
        <v>5.8791666666666664</v>
      </c>
      <c r="H75" s="15">
        <f t="shared" si="22"/>
        <v>0.65258749999999999</v>
      </c>
      <c r="I75" s="15">
        <f t="shared" si="23"/>
        <v>5.2265791666666663</v>
      </c>
      <c r="J75" s="15">
        <v>0</v>
      </c>
      <c r="K75" s="15">
        <v>0</v>
      </c>
      <c r="L75" s="35">
        <v>0</v>
      </c>
      <c r="M75" s="35">
        <v>0</v>
      </c>
      <c r="N75" s="15" t="s">
        <v>26</v>
      </c>
      <c r="O75" s="15" t="s">
        <v>26</v>
      </c>
      <c r="P75" s="15" t="s">
        <v>26</v>
      </c>
      <c r="Q75" s="15" t="s">
        <v>26</v>
      </c>
      <c r="R75" s="15">
        <v>5.87916666666667</v>
      </c>
      <c r="S75" s="15">
        <f>'[1]Форма 2'!AX75/1.2</f>
        <v>5.8791666666666664</v>
      </c>
      <c r="T75" s="15" t="s">
        <v>26</v>
      </c>
      <c r="U75" s="15" t="s">
        <v>26</v>
      </c>
      <c r="V75" s="15" t="s">
        <v>26</v>
      </c>
      <c r="W75" s="15" t="s">
        <v>26</v>
      </c>
      <c r="X75" s="15" t="s">
        <v>26</v>
      </c>
      <c r="Y75" s="15" t="s">
        <v>26</v>
      </c>
      <c r="Z75" s="15">
        <f t="shared" si="24"/>
        <v>5.87916666666667</v>
      </c>
      <c r="AA75" s="15">
        <f t="shared" si="25"/>
        <v>5.8791666666666664</v>
      </c>
    </row>
    <row r="76" spans="1:27" ht="63">
      <c r="A76" s="10" t="s">
        <v>148</v>
      </c>
      <c r="B76" s="11" t="s">
        <v>165</v>
      </c>
      <c r="C76" s="12" t="s">
        <v>166</v>
      </c>
      <c r="D76" s="6">
        <v>2019</v>
      </c>
      <c r="E76" s="14">
        <v>2019</v>
      </c>
      <c r="F76" s="4" t="s">
        <v>26</v>
      </c>
      <c r="G76" s="15">
        <f t="shared" si="26"/>
        <v>0.26583333333333337</v>
      </c>
      <c r="H76" s="15">
        <f t="shared" si="22"/>
        <v>2.9507500000000002E-2</v>
      </c>
      <c r="I76" s="15">
        <f t="shared" si="23"/>
        <v>0.23632583333333337</v>
      </c>
      <c r="J76" s="15">
        <v>0</v>
      </c>
      <c r="K76" s="15">
        <v>0</v>
      </c>
      <c r="L76" s="35">
        <v>0</v>
      </c>
      <c r="M76" s="35">
        <v>0</v>
      </c>
      <c r="N76" s="15" t="s">
        <v>26</v>
      </c>
      <c r="O76" s="15" t="s">
        <v>26</v>
      </c>
      <c r="P76" s="15" t="s">
        <v>26</v>
      </c>
      <c r="Q76" s="15" t="s">
        <v>26</v>
      </c>
      <c r="R76" s="15">
        <v>0.26583333333333337</v>
      </c>
      <c r="S76" s="15">
        <f>'[1]Форма 2'!AX76/1.2</f>
        <v>0.26583333333333337</v>
      </c>
      <c r="T76" s="15" t="s">
        <v>26</v>
      </c>
      <c r="U76" s="15" t="s">
        <v>26</v>
      </c>
      <c r="V76" s="15" t="s">
        <v>26</v>
      </c>
      <c r="W76" s="15" t="s">
        <v>26</v>
      </c>
      <c r="X76" s="15" t="s">
        <v>26</v>
      </c>
      <c r="Y76" s="15" t="s">
        <v>26</v>
      </c>
      <c r="Z76" s="15">
        <f t="shared" si="24"/>
        <v>0.26583333333333337</v>
      </c>
      <c r="AA76" s="15">
        <f t="shared" si="25"/>
        <v>0.26583333333333337</v>
      </c>
    </row>
    <row r="77" spans="1:27" ht="31.5">
      <c r="A77" s="10" t="s">
        <v>148</v>
      </c>
      <c r="B77" s="11" t="s">
        <v>167</v>
      </c>
      <c r="C77" s="12" t="s">
        <v>168</v>
      </c>
      <c r="D77" s="6">
        <v>2019</v>
      </c>
      <c r="E77" s="14">
        <v>2019</v>
      </c>
      <c r="F77" s="4" t="s">
        <v>26</v>
      </c>
      <c r="G77" s="15">
        <f t="shared" si="26"/>
        <v>0.17916666666666667</v>
      </c>
      <c r="H77" s="15">
        <f t="shared" si="22"/>
        <v>1.9887499999999999E-2</v>
      </c>
      <c r="I77" s="15">
        <f t="shared" si="23"/>
        <v>0.15927916666666667</v>
      </c>
      <c r="J77" s="15">
        <v>0</v>
      </c>
      <c r="K77" s="15">
        <v>0</v>
      </c>
      <c r="L77" s="35">
        <v>0</v>
      </c>
      <c r="M77" s="35">
        <v>0</v>
      </c>
      <c r="N77" s="15" t="s">
        <v>26</v>
      </c>
      <c r="O77" s="15" t="s">
        <v>26</v>
      </c>
      <c r="P77" s="15" t="s">
        <v>26</v>
      </c>
      <c r="Q77" s="15" t="s">
        <v>26</v>
      </c>
      <c r="R77" s="15">
        <v>0.17916666666666667</v>
      </c>
      <c r="S77" s="15">
        <f>'[1]Форма 2'!AX77/1.2</f>
        <v>0.17916666666666667</v>
      </c>
      <c r="T77" s="15" t="s">
        <v>26</v>
      </c>
      <c r="U77" s="15" t="s">
        <v>26</v>
      </c>
      <c r="V77" s="15" t="s">
        <v>26</v>
      </c>
      <c r="W77" s="15" t="s">
        <v>26</v>
      </c>
      <c r="X77" s="15" t="s">
        <v>26</v>
      </c>
      <c r="Y77" s="15" t="s">
        <v>26</v>
      </c>
      <c r="Z77" s="15">
        <f t="shared" si="24"/>
        <v>0.17916666666666667</v>
      </c>
      <c r="AA77" s="15">
        <f t="shared" si="25"/>
        <v>0.17916666666666667</v>
      </c>
    </row>
    <row r="78" spans="1:27" ht="47.25">
      <c r="A78" s="10" t="s">
        <v>148</v>
      </c>
      <c r="B78" s="11" t="s">
        <v>169</v>
      </c>
      <c r="C78" s="12" t="s">
        <v>170</v>
      </c>
      <c r="D78" s="6">
        <v>2020</v>
      </c>
      <c r="E78" s="14">
        <v>2020</v>
      </c>
      <c r="F78" s="4" t="s">
        <v>26</v>
      </c>
      <c r="G78" s="15">
        <f t="shared" si="26"/>
        <v>0</v>
      </c>
      <c r="H78" s="15">
        <f t="shared" si="22"/>
        <v>0</v>
      </c>
      <c r="I78" s="15">
        <f t="shared" si="23"/>
        <v>0</v>
      </c>
      <c r="J78" s="15">
        <v>0</v>
      </c>
      <c r="K78" s="15">
        <v>0</v>
      </c>
      <c r="L78" s="35">
        <v>0</v>
      </c>
      <c r="M78" s="35">
        <v>0</v>
      </c>
      <c r="N78" s="15" t="s">
        <v>26</v>
      </c>
      <c r="O78" s="15" t="s">
        <v>26</v>
      </c>
      <c r="P78" s="15" t="s">
        <v>26</v>
      </c>
      <c r="Q78" s="15" t="s">
        <v>26</v>
      </c>
      <c r="R78" s="15" t="s">
        <v>26</v>
      </c>
      <c r="S78" s="15" t="s">
        <v>26</v>
      </c>
      <c r="T78" s="15">
        <v>0</v>
      </c>
      <c r="U78" s="15">
        <v>0</v>
      </c>
      <c r="V78" s="15" t="s">
        <v>26</v>
      </c>
      <c r="W78" s="15" t="s">
        <v>26</v>
      </c>
      <c r="X78" s="15" t="s">
        <v>26</v>
      </c>
      <c r="Y78" s="15" t="s">
        <v>26</v>
      </c>
      <c r="Z78" s="15">
        <f t="shared" si="24"/>
        <v>0</v>
      </c>
      <c r="AA78" s="15">
        <f t="shared" si="25"/>
        <v>0</v>
      </c>
    </row>
    <row r="79" spans="1:27" ht="47.25">
      <c r="A79" s="10" t="s">
        <v>148</v>
      </c>
      <c r="B79" s="11" t="s">
        <v>187</v>
      </c>
      <c r="C79" s="12" t="s">
        <v>171</v>
      </c>
      <c r="D79" s="6">
        <v>2020</v>
      </c>
      <c r="E79" s="14">
        <v>2020</v>
      </c>
      <c r="F79" s="4" t="s">
        <v>26</v>
      </c>
      <c r="G79" s="15">
        <f t="shared" si="26"/>
        <v>6.4031844083333338</v>
      </c>
      <c r="H79" s="15">
        <f t="shared" si="22"/>
        <v>0.71075346932500005</v>
      </c>
      <c r="I79" s="15">
        <f t="shared" si="23"/>
        <v>5.6924309390083341</v>
      </c>
      <c r="J79" s="15">
        <v>0</v>
      </c>
      <c r="K79" s="15">
        <v>0</v>
      </c>
      <c r="L79" s="35">
        <v>0</v>
      </c>
      <c r="M79" s="35">
        <v>0</v>
      </c>
      <c r="N79" s="15" t="s">
        <v>26</v>
      </c>
      <c r="O79" s="15" t="s">
        <v>26</v>
      </c>
      <c r="P79" s="15" t="s">
        <v>26</v>
      </c>
      <c r="Q79" s="15" t="s">
        <v>26</v>
      </c>
      <c r="R79" s="15" t="s">
        <v>26</v>
      </c>
      <c r="S79" s="15" t="s">
        <v>26</v>
      </c>
      <c r="T79" s="15">
        <f>(7.675858+0.00796329)/1.2</f>
        <v>6.4031844083333338</v>
      </c>
      <c r="U79" s="15">
        <f>(7.675858+0.00796329)/1.2</f>
        <v>6.4031844083333338</v>
      </c>
      <c r="V79" s="15" t="s">
        <v>26</v>
      </c>
      <c r="W79" s="15" t="s">
        <v>26</v>
      </c>
      <c r="X79" s="15" t="s">
        <v>26</v>
      </c>
      <c r="Y79" s="15" t="s">
        <v>26</v>
      </c>
      <c r="Z79" s="15">
        <f t="shared" si="24"/>
        <v>6.4031844083333338</v>
      </c>
      <c r="AA79" s="15">
        <f t="shared" si="25"/>
        <v>6.4031844083333338</v>
      </c>
    </row>
    <row r="80" spans="1:27" ht="47.25">
      <c r="A80" s="10" t="s">
        <v>148</v>
      </c>
      <c r="B80" s="11" t="s">
        <v>188</v>
      </c>
      <c r="C80" s="12" t="s">
        <v>172</v>
      </c>
      <c r="D80" s="6">
        <v>2021</v>
      </c>
      <c r="E80" s="14">
        <v>2021</v>
      </c>
      <c r="F80" s="4" t="s">
        <v>26</v>
      </c>
      <c r="G80" s="15">
        <f t="shared" si="26"/>
        <v>0</v>
      </c>
      <c r="H80" s="15">
        <f t="shared" si="22"/>
        <v>0</v>
      </c>
      <c r="I80" s="15">
        <f t="shared" si="23"/>
        <v>0</v>
      </c>
      <c r="J80" s="15">
        <v>0</v>
      </c>
      <c r="K80" s="15">
        <v>0</v>
      </c>
      <c r="L80" s="35">
        <v>0</v>
      </c>
      <c r="M80" s="35">
        <v>0</v>
      </c>
      <c r="N80" s="15" t="s">
        <v>26</v>
      </c>
      <c r="O80" s="15" t="s">
        <v>26</v>
      </c>
      <c r="P80" s="15" t="s">
        <v>26</v>
      </c>
      <c r="Q80" s="15" t="s">
        <v>26</v>
      </c>
      <c r="R80" s="15" t="s">
        <v>26</v>
      </c>
      <c r="S80" s="15" t="s">
        <v>26</v>
      </c>
      <c r="T80" s="15" t="s">
        <v>26</v>
      </c>
      <c r="U80" s="15" t="s">
        <v>26</v>
      </c>
      <c r="V80" s="15">
        <f>'[1]Форма 2'!BM80/1.2</f>
        <v>5.5084745762711869</v>
      </c>
      <c r="W80" s="38">
        <v>0</v>
      </c>
      <c r="X80" s="15" t="s">
        <v>26</v>
      </c>
      <c r="Y80" s="15" t="s">
        <v>26</v>
      </c>
      <c r="Z80" s="15">
        <f t="shared" si="24"/>
        <v>5.5084745762711869</v>
      </c>
      <c r="AA80" s="15">
        <f t="shared" si="25"/>
        <v>0</v>
      </c>
    </row>
    <row r="81" spans="1:27" ht="47.25">
      <c r="A81" s="10" t="s">
        <v>148</v>
      </c>
      <c r="B81" s="11" t="s">
        <v>173</v>
      </c>
      <c r="C81" s="12" t="s">
        <v>174</v>
      </c>
      <c r="D81" s="6">
        <v>2021</v>
      </c>
      <c r="E81" s="14">
        <v>2021</v>
      </c>
      <c r="F81" s="4" t="s">
        <v>26</v>
      </c>
      <c r="G81" s="15">
        <f t="shared" si="26"/>
        <v>2.9411019999999999</v>
      </c>
      <c r="H81" s="15">
        <f t="shared" si="22"/>
        <v>0.32646232199999997</v>
      </c>
      <c r="I81" s="15">
        <f t="shared" si="23"/>
        <v>2.6146396780000001</v>
      </c>
      <c r="J81" s="15">
        <v>0</v>
      </c>
      <c r="K81" s="15">
        <v>0</v>
      </c>
      <c r="L81" s="35">
        <v>0</v>
      </c>
      <c r="M81" s="35">
        <v>0</v>
      </c>
      <c r="N81" s="15" t="s">
        <v>26</v>
      </c>
      <c r="O81" s="15" t="s">
        <v>26</v>
      </c>
      <c r="P81" s="15" t="s">
        <v>26</v>
      </c>
      <c r="Q81" s="15" t="s">
        <v>26</v>
      </c>
      <c r="R81" s="15" t="s">
        <v>26</v>
      </c>
      <c r="S81" s="15" t="s">
        <v>26</v>
      </c>
      <c r="T81" s="15" t="s">
        <v>26</v>
      </c>
      <c r="U81" s="15" t="s">
        <v>26</v>
      </c>
      <c r="V81" s="15">
        <f>'[1]Форма 2'!BM81/1.2</f>
        <v>2.9661016949152548</v>
      </c>
      <c r="W81" s="15">
        <v>2.9411019999999999</v>
      </c>
      <c r="X81" s="15" t="s">
        <v>26</v>
      </c>
      <c r="Y81" s="15" t="s">
        <v>26</v>
      </c>
      <c r="Z81" s="15">
        <f t="shared" si="24"/>
        <v>2.9661016949152548</v>
      </c>
      <c r="AA81" s="15">
        <f t="shared" si="25"/>
        <v>2.9411019999999999</v>
      </c>
    </row>
    <row r="82" spans="1:27" ht="31.5">
      <c r="A82" s="10" t="s">
        <v>148</v>
      </c>
      <c r="B82" s="11" t="s">
        <v>175</v>
      </c>
      <c r="C82" s="12" t="s">
        <v>176</v>
      </c>
      <c r="D82" s="6">
        <v>2022</v>
      </c>
      <c r="E82" s="14">
        <v>2022</v>
      </c>
      <c r="F82" s="4" t="s">
        <v>26</v>
      </c>
      <c r="G82" s="15">
        <f t="shared" si="26"/>
        <v>4.4067796609999998</v>
      </c>
      <c r="H82" s="15">
        <f t="shared" si="22"/>
        <v>0.48915254237099998</v>
      </c>
      <c r="I82" s="15">
        <f t="shared" si="23"/>
        <v>3.9176271186289999</v>
      </c>
      <c r="J82" s="15">
        <v>0</v>
      </c>
      <c r="K82" s="15">
        <v>0</v>
      </c>
      <c r="L82" s="35">
        <v>0</v>
      </c>
      <c r="M82" s="35">
        <v>0</v>
      </c>
      <c r="N82" s="15" t="s">
        <v>26</v>
      </c>
      <c r="O82" s="15" t="s">
        <v>26</v>
      </c>
      <c r="P82" s="15" t="s">
        <v>26</v>
      </c>
      <c r="Q82" s="15" t="s">
        <v>26</v>
      </c>
      <c r="R82" s="15" t="s">
        <v>26</v>
      </c>
      <c r="S82" s="15" t="s">
        <v>26</v>
      </c>
      <c r="T82" s="15" t="s">
        <v>26</v>
      </c>
      <c r="U82" s="15" t="s">
        <v>26</v>
      </c>
      <c r="V82" s="15" t="s">
        <v>26</v>
      </c>
      <c r="W82" s="15" t="s">
        <v>26</v>
      </c>
      <c r="X82" s="15">
        <f>4.406779661</f>
        <v>4.4067796609999998</v>
      </c>
      <c r="Y82" s="15">
        <f>4.406779661</f>
        <v>4.4067796609999998</v>
      </c>
      <c r="Z82" s="15">
        <f t="shared" si="24"/>
        <v>4.4067796609999998</v>
      </c>
      <c r="AA82" s="15">
        <f t="shared" si="25"/>
        <v>4.4067796609999998</v>
      </c>
    </row>
    <row r="83" spans="1:27" ht="47.25">
      <c r="A83" s="10" t="s">
        <v>148</v>
      </c>
      <c r="B83" s="11" t="s">
        <v>177</v>
      </c>
      <c r="C83" s="12" t="s">
        <v>178</v>
      </c>
      <c r="D83" s="6">
        <v>2022</v>
      </c>
      <c r="E83" s="14">
        <v>2022</v>
      </c>
      <c r="F83" s="4" t="s">
        <v>26</v>
      </c>
      <c r="G83" s="15">
        <f t="shared" si="26"/>
        <v>4.0677966102000003</v>
      </c>
      <c r="H83" s="15">
        <f t="shared" si="22"/>
        <v>0.45152542373220006</v>
      </c>
      <c r="I83" s="15">
        <f t="shared" si="23"/>
        <v>3.6162711864678001</v>
      </c>
      <c r="J83" s="15">
        <v>0</v>
      </c>
      <c r="K83" s="15">
        <v>0</v>
      </c>
      <c r="L83" s="35">
        <v>0</v>
      </c>
      <c r="M83" s="35">
        <v>0</v>
      </c>
      <c r="N83" s="15" t="s">
        <v>26</v>
      </c>
      <c r="O83" s="15" t="s">
        <v>26</v>
      </c>
      <c r="P83" s="15" t="s">
        <v>26</v>
      </c>
      <c r="Q83" s="15" t="s">
        <v>26</v>
      </c>
      <c r="R83" s="15" t="s">
        <v>26</v>
      </c>
      <c r="S83" s="15" t="s">
        <v>26</v>
      </c>
      <c r="T83" s="15" t="s">
        <v>26</v>
      </c>
      <c r="U83" s="15" t="s">
        <v>26</v>
      </c>
      <c r="V83" s="15" t="s">
        <v>26</v>
      </c>
      <c r="W83" s="15" t="s">
        <v>26</v>
      </c>
      <c r="X83" s="15">
        <f>4.0677966102</f>
        <v>4.0677966102000003</v>
      </c>
      <c r="Y83" s="15">
        <f>4.0677966102</f>
        <v>4.0677966102000003</v>
      </c>
      <c r="Z83" s="15">
        <f t="shared" si="24"/>
        <v>4.0677966102000003</v>
      </c>
      <c r="AA83" s="15">
        <f t="shared" si="25"/>
        <v>4.0677966102000003</v>
      </c>
    </row>
    <row r="84" spans="1:27">
      <c r="A84" s="10" t="s">
        <v>148</v>
      </c>
      <c r="B84" s="11" t="s">
        <v>179</v>
      </c>
      <c r="C84" s="12" t="s">
        <v>180</v>
      </c>
      <c r="D84" s="6">
        <v>2019</v>
      </c>
      <c r="E84" s="14">
        <v>2019</v>
      </c>
      <c r="F84" s="4" t="s">
        <v>26</v>
      </c>
      <c r="G84" s="15">
        <f t="shared" si="26"/>
        <v>1.2641666666666667</v>
      </c>
      <c r="H84" s="15">
        <f t="shared" si="22"/>
        <v>0.14032249999999999</v>
      </c>
      <c r="I84" s="15">
        <f t="shared" si="23"/>
        <v>1.1238441666666668</v>
      </c>
      <c r="J84" s="15">
        <v>0</v>
      </c>
      <c r="K84" s="15">
        <v>0</v>
      </c>
      <c r="L84" s="35">
        <v>0</v>
      </c>
      <c r="M84" s="35">
        <v>0</v>
      </c>
      <c r="N84" s="15" t="s">
        <v>26</v>
      </c>
      <c r="O84" s="15" t="s">
        <v>26</v>
      </c>
      <c r="P84" s="15" t="s">
        <v>26</v>
      </c>
      <c r="Q84" s="15" t="s">
        <v>26</v>
      </c>
      <c r="R84" s="15">
        <v>1.26416666666667</v>
      </c>
      <c r="S84" s="15">
        <f>'[1]Форма 2'!AX84/1.2</f>
        <v>1.2641666666666667</v>
      </c>
      <c r="T84" s="15" t="s">
        <v>26</v>
      </c>
      <c r="U84" s="15" t="s">
        <v>26</v>
      </c>
      <c r="V84" s="15" t="s">
        <v>26</v>
      </c>
      <c r="W84" s="15" t="s">
        <v>26</v>
      </c>
      <c r="X84" s="15" t="s">
        <v>26</v>
      </c>
      <c r="Y84" s="15" t="s">
        <v>26</v>
      </c>
      <c r="Z84" s="15">
        <v>1.26416666666667</v>
      </c>
      <c r="AA84" s="15">
        <f t="shared" si="25"/>
        <v>1.2641666666666667</v>
      </c>
    </row>
    <row r="85" spans="1:27" ht="31.5">
      <c r="A85" s="10" t="s">
        <v>148</v>
      </c>
      <c r="B85" s="11" t="s">
        <v>181</v>
      </c>
      <c r="C85" s="12" t="s">
        <v>182</v>
      </c>
      <c r="D85" s="6">
        <v>2019</v>
      </c>
      <c r="E85" s="14">
        <v>2020</v>
      </c>
      <c r="F85" s="4" t="s">
        <v>26</v>
      </c>
      <c r="G85" s="15">
        <f t="shared" si="26"/>
        <v>4.3185831666666665</v>
      </c>
      <c r="H85" s="15">
        <f t="shared" si="22"/>
        <v>0.47936273149999997</v>
      </c>
      <c r="I85" s="15">
        <f t="shared" si="23"/>
        <v>3.8392204351666668</v>
      </c>
      <c r="J85" s="15">
        <v>0</v>
      </c>
      <c r="K85" s="15">
        <v>0</v>
      </c>
      <c r="L85" s="35">
        <v>0</v>
      </c>
      <c r="M85" s="35">
        <v>0</v>
      </c>
      <c r="N85" s="15" t="s">
        <v>26</v>
      </c>
      <c r="O85" s="15" t="s">
        <v>26</v>
      </c>
      <c r="P85" s="15" t="s">
        <v>26</v>
      </c>
      <c r="Q85" s="15" t="s">
        <v>26</v>
      </c>
      <c r="R85" s="15">
        <v>0.66166666666666674</v>
      </c>
      <c r="S85" s="15">
        <f>'[1]Форма 2'!AX85/1.2</f>
        <v>0.66166666666666674</v>
      </c>
      <c r="T85" s="15">
        <f>3.2722956/1.2</f>
        <v>2.7269130000000001</v>
      </c>
      <c r="U85" s="15">
        <f>3.272295/1.2</f>
        <v>2.7269125000000001</v>
      </c>
      <c r="V85" s="15">
        <v>0</v>
      </c>
      <c r="W85" s="38">
        <v>0.93000400000000005</v>
      </c>
      <c r="X85" s="15" t="s">
        <v>26</v>
      </c>
      <c r="Y85" s="15" t="s">
        <v>26</v>
      </c>
      <c r="Z85" s="15">
        <f>T85+R85</f>
        <v>3.3885796666666668</v>
      </c>
      <c r="AA85" s="15">
        <f>SUM(O85,Q85,S85,U85,W85,Y85)</f>
        <v>4.3185831666666665</v>
      </c>
    </row>
    <row r="86" spans="1:27" ht="47.25">
      <c r="A86" s="10" t="s">
        <v>148</v>
      </c>
      <c r="B86" s="11" t="s">
        <v>189</v>
      </c>
      <c r="C86" s="12" t="s">
        <v>190</v>
      </c>
      <c r="D86" s="6">
        <v>2021</v>
      </c>
      <c r="E86" s="14">
        <v>2021</v>
      </c>
      <c r="F86" s="4" t="s">
        <v>26</v>
      </c>
      <c r="G86" s="15">
        <f t="shared" ref="G86" si="27">AA86</f>
        <v>4.6034705999999996</v>
      </c>
      <c r="H86" s="15">
        <f t="shared" ref="H86" si="28">G86*0.111</f>
        <v>0.51098523659999995</v>
      </c>
      <c r="I86" s="15">
        <f t="shared" ref="I86" si="29">G86*0.889</f>
        <v>4.0924853633999998</v>
      </c>
      <c r="J86" s="15">
        <v>0</v>
      </c>
      <c r="K86" s="15">
        <v>0</v>
      </c>
      <c r="L86" s="35">
        <v>0</v>
      </c>
      <c r="M86" s="35">
        <v>0</v>
      </c>
      <c r="N86" s="15" t="s">
        <v>26</v>
      </c>
      <c r="O86" s="15" t="s">
        <v>26</v>
      </c>
      <c r="P86" s="15" t="s">
        <v>26</v>
      </c>
      <c r="Q86" s="15" t="s">
        <v>26</v>
      </c>
      <c r="R86" s="15" t="s">
        <v>26</v>
      </c>
      <c r="S86" s="15" t="s">
        <v>26</v>
      </c>
      <c r="T86" s="15" t="s">
        <v>26</v>
      </c>
      <c r="U86" s="15" t="s">
        <v>26</v>
      </c>
      <c r="V86" s="15">
        <v>0</v>
      </c>
      <c r="W86" s="38">
        <v>4.6034705999999996</v>
      </c>
      <c r="X86" s="15" t="s">
        <v>26</v>
      </c>
      <c r="Y86" s="15" t="s">
        <v>26</v>
      </c>
      <c r="Z86" s="15">
        <f>V86</f>
        <v>0</v>
      </c>
      <c r="AA86" s="15">
        <f>SUM(O86,Q86,S86,U86,W86,Y86)</f>
        <v>4.6034705999999996</v>
      </c>
    </row>
    <row r="87" spans="1:27" ht="47.25">
      <c r="A87" s="10" t="s">
        <v>183</v>
      </c>
      <c r="B87" s="11" t="s">
        <v>184</v>
      </c>
      <c r="C87" s="12" t="s">
        <v>17</v>
      </c>
      <c r="D87" s="6" t="s">
        <v>26</v>
      </c>
      <c r="E87" s="14" t="s">
        <v>26</v>
      </c>
      <c r="F87" s="14" t="s">
        <v>26</v>
      </c>
      <c r="G87" s="27" t="s">
        <v>26</v>
      </c>
      <c r="H87" s="27" t="s">
        <v>26</v>
      </c>
      <c r="I87" s="27" t="s">
        <v>26</v>
      </c>
      <c r="J87" s="27" t="s">
        <v>26</v>
      </c>
      <c r="K87" s="27" t="s">
        <v>26</v>
      </c>
      <c r="L87" s="27" t="s">
        <v>26</v>
      </c>
      <c r="M87" s="27" t="s">
        <v>26</v>
      </c>
      <c r="N87" s="27" t="s">
        <v>26</v>
      </c>
      <c r="O87" s="27" t="s">
        <v>26</v>
      </c>
      <c r="P87" s="27" t="s">
        <v>26</v>
      </c>
      <c r="Q87" s="27" t="s">
        <v>26</v>
      </c>
      <c r="R87" s="27" t="s">
        <v>26</v>
      </c>
      <c r="S87" s="27" t="s">
        <v>26</v>
      </c>
      <c r="T87" s="27" t="s">
        <v>26</v>
      </c>
      <c r="U87" s="27" t="s">
        <v>26</v>
      </c>
      <c r="V87" s="27" t="s">
        <v>26</v>
      </c>
      <c r="W87" s="27" t="s">
        <v>26</v>
      </c>
      <c r="X87" s="27" t="s">
        <v>26</v>
      </c>
      <c r="Y87" s="27" t="s">
        <v>26</v>
      </c>
      <c r="Z87" s="27" t="s">
        <v>26</v>
      </c>
      <c r="AA87" s="27" t="s">
        <v>26</v>
      </c>
    </row>
    <row r="88" spans="1:27" ht="31.5">
      <c r="A88" s="10" t="s">
        <v>185</v>
      </c>
      <c r="B88" s="11" t="s">
        <v>186</v>
      </c>
      <c r="C88" s="12" t="s">
        <v>17</v>
      </c>
      <c r="D88" s="6" t="s">
        <v>26</v>
      </c>
      <c r="E88" s="14" t="s">
        <v>26</v>
      </c>
      <c r="F88" s="14" t="s">
        <v>26</v>
      </c>
      <c r="G88" s="27" t="s">
        <v>26</v>
      </c>
      <c r="H88" s="27" t="s">
        <v>26</v>
      </c>
      <c r="I88" s="27" t="s">
        <v>26</v>
      </c>
      <c r="J88" s="27" t="s">
        <v>26</v>
      </c>
      <c r="K88" s="27" t="s">
        <v>26</v>
      </c>
      <c r="L88" s="27" t="s">
        <v>26</v>
      </c>
      <c r="M88" s="27" t="s">
        <v>26</v>
      </c>
      <c r="N88" s="27" t="s">
        <v>26</v>
      </c>
      <c r="O88" s="27" t="s">
        <v>26</v>
      </c>
      <c r="P88" s="27" t="s">
        <v>26</v>
      </c>
      <c r="Q88" s="27" t="s">
        <v>26</v>
      </c>
      <c r="R88" s="27" t="s">
        <v>26</v>
      </c>
      <c r="S88" s="27" t="s">
        <v>26</v>
      </c>
      <c r="T88" s="27" t="s">
        <v>26</v>
      </c>
      <c r="U88" s="27" t="s">
        <v>26</v>
      </c>
      <c r="V88" s="27" t="s">
        <v>26</v>
      </c>
      <c r="W88" s="27" t="s">
        <v>26</v>
      </c>
      <c r="X88" s="27" t="s">
        <v>26</v>
      </c>
      <c r="Y88" s="27" t="s">
        <v>26</v>
      </c>
      <c r="Z88" s="27" t="s">
        <v>26</v>
      </c>
      <c r="AA88" s="27" t="s">
        <v>26</v>
      </c>
    </row>
    <row r="97" spans="23:23">
      <c r="W97" s="36"/>
    </row>
    <row r="98" spans="23:23">
      <c r="W98" s="37"/>
    </row>
    <row r="99" spans="23:23">
      <c r="W99" s="37"/>
    </row>
  </sheetData>
  <autoFilter ref="A15:AA88"/>
  <mergeCells count="21">
    <mergeCell ref="A4:F4"/>
    <mergeCell ref="A6:F6"/>
    <mergeCell ref="W7:AA7"/>
    <mergeCell ref="W9:AA9"/>
    <mergeCell ref="W10:AA10"/>
    <mergeCell ref="A5:U5"/>
    <mergeCell ref="A7:U7"/>
    <mergeCell ref="A9:U9"/>
    <mergeCell ref="F12:F13"/>
    <mergeCell ref="G12:K12"/>
    <mergeCell ref="AA13:AA14"/>
    <mergeCell ref="G13:K13"/>
    <mergeCell ref="L13:M13"/>
    <mergeCell ref="L12:M12"/>
    <mergeCell ref="Z13:Z14"/>
    <mergeCell ref="N12:AA12"/>
    <mergeCell ref="A12:A14"/>
    <mergeCell ref="B12:B14"/>
    <mergeCell ref="C12:C14"/>
    <mergeCell ref="D12:D14"/>
    <mergeCell ref="E12:E13"/>
  </mergeCells>
  <conditionalFormatting sqref="A16:A88">
    <cfRule type="cellIs" dxfId="1" priority="2" operator="notEqual">
      <formula>#REF!</formula>
    </cfRule>
  </conditionalFormatting>
  <conditionalFormatting sqref="A86">
    <cfRule type="cellIs" dxfId="0" priority="1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44" firstPageNumber="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'3'!Заголовки_для_печати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2017-05-12T10:47:34Z</cp:lastPrinted>
  <dcterms:created xsi:type="dcterms:W3CDTF">2016-12-06T07:24:14Z</dcterms:created>
  <dcterms:modified xsi:type="dcterms:W3CDTF">2021-01-15T08:20:11Z</dcterms:modified>
</cp:coreProperties>
</file>